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60" windowWidth="10905" windowHeight="4395" tabRatio="923" activeTab="1"/>
  </bookViews>
  <sheets>
    <sheet name="Ref." sheetId="1" r:id="rId1"/>
    <sheet name="QD-01" sheetId="108" r:id="rId2"/>
  </sheets>
  <calcPr calcId="145621"/>
  <fileRecoveryPr autoRecover="0"/>
</workbook>
</file>

<file path=xl/calcChain.xml><?xml version="1.0" encoding="utf-8"?>
<calcChain xmlns="http://schemas.openxmlformats.org/spreadsheetml/2006/main">
  <c r="AX15" i="108" l="1"/>
  <c r="AX22" i="108" l="1"/>
  <c r="AX23" i="108" s="1"/>
  <c r="AV16" i="108"/>
  <c r="Y16" i="108"/>
  <c r="X16" i="108"/>
  <c r="W16" i="108"/>
  <c r="V16" i="108"/>
  <c r="U16" i="108"/>
  <c r="T16" i="108"/>
  <c r="S16" i="108"/>
  <c r="R16" i="108"/>
  <c r="Q16" i="108"/>
  <c r="P16" i="108"/>
  <c r="O16" i="108"/>
  <c r="N16" i="108"/>
  <c r="M16" i="108"/>
  <c r="L16" i="108"/>
  <c r="K16" i="108"/>
  <c r="J16" i="108"/>
  <c r="I16" i="108"/>
  <c r="H16" i="108"/>
  <c r="G16" i="108"/>
  <c r="F16" i="108"/>
  <c r="E16" i="108"/>
  <c r="D16" i="108"/>
  <c r="AV15" i="108"/>
  <c r="AA15" i="108"/>
  <c r="AC15" i="108" s="1"/>
  <c r="AZ15" i="108" s="1"/>
  <c r="AV14" i="108"/>
  <c r="AA14" i="108"/>
  <c r="AY13" i="108"/>
  <c r="AV13" i="108"/>
  <c r="AA13" i="108"/>
  <c r="AC13" i="108" s="1"/>
  <c r="AZ13" i="108" s="1"/>
  <c r="AX12" i="108"/>
  <c r="AV12" i="108"/>
  <c r="AA12" i="108"/>
  <c r="AY11" i="108"/>
  <c r="AV11" i="108"/>
  <c r="AA11" i="108"/>
  <c r="AC11" i="108" s="1"/>
  <c r="AV10" i="108"/>
  <c r="AA10" i="108"/>
  <c r="AZ9" i="108"/>
  <c r="AX9" i="108"/>
  <c r="AV9" i="108"/>
  <c r="Z16" i="108"/>
  <c r="AZ8" i="108"/>
  <c r="AY8" i="108"/>
  <c r="AV8" i="108"/>
  <c r="AA8" i="108"/>
  <c r="AX13" i="108" l="1"/>
  <c r="AZ11" i="108"/>
  <c r="AX11" i="108"/>
  <c r="AC8" i="108"/>
  <c r="AD11" i="108"/>
  <c r="AD13" i="108"/>
  <c r="AD15" i="108"/>
  <c r="AC10" i="108"/>
  <c r="AE11" i="108"/>
  <c r="AC12" i="108"/>
  <c r="AE13" i="108"/>
  <c r="AC14" i="108"/>
  <c r="AE15" i="108"/>
  <c r="AY15" i="108"/>
  <c r="AA9" i="108"/>
  <c r="AZ12" i="108" l="1"/>
  <c r="AF8" i="108"/>
  <c r="AF11" i="108"/>
  <c r="BC11" i="108" s="1"/>
  <c r="AF15" i="108"/>
  <c r="BC15" i="108" s="1"/>
  <c r="AF13" i="108"/>
  <c r="BC13" i="108" s="1"/>
  <c r="AZ14" i="108"/>
  <c r="AY14" i="108"/>
  <c r="AX10" i="108"/>
  <c r="AY10" i="108"/>
  <c r="AC9" i="108"/>
  <c r="AX14" i="108"/>
  <c r="AE14" i="108"/>
  <c r="AZ10" i="108"/>
  <c r="AE10" i="108"/>
  <c r="AY12" i="108"/>
  <c r="AE12" i="108"/>
  <c r="AE8" i="108"/>
  <c r="AX8" i="108"/>
  <c r="AA16" i="108"/>
  <c r="AD12" i="108"/>
  <c r="AD14" i="108"/>
  <c r="AD10" i="108"/>
  <c r="AD8" i="108"/>
  <c r="AC16" i="108" l="1"/>
  <c r="BC8" i="108"/>
  <c r="AF12" i="108"/>
  <c r="BC12" i="108" s="1"/>
  <c r="AF14" i="108"/>
  <c r="BC14" i="108" s="1"/>
  <c r="AF10" i="108"/>
  <c r="BC10" i="108" s="1"/>
  <c r="AC21" i="108"/>
  <c r="AD9" i="108"/>
  <c r="AX16" i="108"/>
  <c r="AX17" i="108" s="1"/>
  <c r="AD16" i="108"/>
  <c r="AB16" i="108"/>
  <c r="AE16" i="108"/>
  <c r="AF16" i="108" s="1"/>
  <c r="BC16" i="108" s="1"/>
  <c r="AZ16" i="108"/>
  <c r="AZ17" i="108" s="1"/>
  <c r="AY9" i="108"/>
  <c r="AY16" i="108" s="1"/>
  <c r="AY17" i="108" s="1"/>
  <c r="AE9" i="108"/>
  <c r="AF9" i="108" l="1"/>
  <c r="BC9" i="108" s="1"/>
</calcChain>
</file>

<file path=xl/sharedStrings.xml><?xml version="1.0" encoding="utf-8"?>
<sst xmlns="http://schemas.openxmlformats.org/spreadsheetml/2006/main" count="260" uniqueCount="112">
  <si>
    <t>A1</t>
  </si>
  <si>
    <t>Condutor unipolar em eletroduto embutido em parede termicamente isolante</t>
  </si>
  <si>
    <t>A2</t>
  </si>
  <si>
    <t>Cabo multipolar em eletroduto embutido em parede termicamente isolante</t>
  </si>
  <si>
    <t>B1</t>
  </si>
  <si>
    <t>Condutores isolados ou cabos unipolares em eletroduto aparente de seção circular sobre parede ou espaçado desta menos de 0,3 vez o diâmetro do eletroduto</t>
  </si>
  <si>
    <t>B2</t>
  </si>
  <si>
    <t>Cabo multipolar em eletroduto aparente de seção circular sobre parede ou espaçado desta menos de 0,3 vez o diâmetro do eletroduto</t>
  </si>
  <si>
    <t>Cabo multipolar em eletroduto de seção circular  mbutido em alvenaria</t>
  </si>
  <si>
    <t>C</t>
  </si>
  <si>
    <t>Cabos unipolares ou cabo multipolar sobre parede ou espaçado desta menos de 0,3 vez o diâmetro do cabo</t>
  </si>
  <si>
    <t>Cabos unipolares ou cabo multipolar fixado diretamente no teto ou afastado do teto mais de 0,3 vez o diâmetro do cabo</t>
  </si>
  <si>
    <t>Cabos multipolar ou unipolar em bandeja não-perfurada, perfilado ou prateleira</t>
  </si>
  <si>
    <t>D</t>
  </si>
  <si>
    <t>E</t>
  </si>
  <si>
    <t>F</t>
  </si>
  <si>
    <t>Cabos unipolares em bandeja perfurada, horizontal ou vertical</t>
  </si>
  <si>
    <t>Cabo multipolares em bandeja perfurada, horizontal ou vertical</t>
  </si>
  <si>
    <t>Cabos unipolares sobre suportes horizontais, eletrocalha aramada ou tela</t>
  </si>
  <si>
    <t>Cabos multipolares sobre suportes horizontais, eletrocalha aramada ou tela</t>
  </si>
  <si>
    <t>Cabos multipolares em leito</t>
  </si>
  <si>
    <t>Cabos unipolares em leito</t>
  </si>
  <si>
    <t>Condutores isolados ou cabos unipolares em eletrocalha sobre parede em percurso horizontal ou vertical</t>
  </si>
  <si>
    <t>Cabo multipolar em eletrocalha sobre parede em percurso horizontal ou vertical</t>
  </si>
  <si>
    <t>Condutores isolados ou cabos unipolares em eletrocalha ou perfilado suspensa(o)</t>
  </si>
  <si>
    <t>Cabo multipolar em eletrocalha ou perfilado suspensa(o)</t>
  </si>
  <si>
    <t>Condutores isolados ou cabos unipolares em canaleta fechada embutida no piso</t>
  </si>
  <si>
    <t>Cabo multipolar em canaleta fechada embutida no piso</t>
  </si>
  <si>
    <t>Cabo unipolar ou multipolar em eletroduto(de seção circular ou não) ou em canaleta não-ventilada enterrado(a)</t>
  </si>
  <si>
    <t>Médotos de Refência de Instalação</t>
  </si>
  <si>
    <t>Para enquadrar outros métodos de instalação não especificados nesta tabela, ver NBR 5410 Tabela 33</t>
  </si>
  <si>
    <t>Método de referência</t>
  </si>
  <si>
    <t>Descrição dos métodos de Instalação</t>
  </si>
  <si>
    <t>A</t>
  </si>
  <si>
    <t>Método de Referência</t>
  </si>
  <si>
    <t>Seção</t>
  </si>
  <si>
    <t>2 condutores</t>
  </si>
  <si>
    <t>3 condutores</t>
  </si>
  <si>
    <t>Cabo Unipolar</t>
  </si>
  <si>
    <t>Cabo multipolar</t>
  </si>
  <si>
    <t>Cabos uni/multipolar</t>
  </si>
  <si>
    <t>Cabo unipolar</t>
  </si>
  <si>
    <t>Temperatura ºC</t>
  </si>
  <si>
    <t>Isolação</t>
  </si>
  <si>
    <t>PVC</t>
  </si>
  <si>
    <t>EPR ou XLPE</t>
  </si>
  <si>
    <t>Ambiente</t>
  </si>
  <si>
    <t>Solo</t>
  </si>
  <si>
    <t>-</t>
  </si>
  <si>
    <t>Fator de Correção para temperaturas diferentes de 30º C (ambiente) e 20º C (solo)</t>
  </si>
  <si>
    <t>CAPACIDADE DE CONDUÇÃO DE CORRENTE - CABOS 90ºC (ISOLAÇÃO EM XLPE/EPR)</t>
  </si>
  <si>
    <t>CAPACIDADE DE CONDUÇÃO DE CORRENTE - CABOS 70ºC (ISOLAÇÃO EM PVC)</t>
  </si>
  <si>
    <t>Circuito</t>
  </si>
  <si>
    <t>Pontos de Tomadas (W)</t>
  </si>
  <si>
    <t>Carga Especial (W)</t>
  </si>
  <si>
    <t>Pontos de Iluminação (W)</t>
  </si>
  <si>
    <t>Potência Aparente (VA)</t>
  </si>
  <si>
    <t>Potência reativa (VAr)</t>
  </si>
  <si>
    <t>Fator de Potência</t>
  </si>
  <si>
    <t>Corrente (A)</t>
  </si>
  <si>
    <t>Disjuntor (A)</t>
  </si>
  <si>
    <t>Corrente Nominal</t>
  </si>
  <si>
    <t>Curva</t>
  </si>
  <si>
    <t>Dispositivo DR</t>
  </si>
  <si>
    <t>Corrente nominal</t>
  </si>
  <si>
    <t>Fase (mm²)</t>
  </si>
  <si>
    <t>Neutro (mm²)</t>
  </si>
  <si>
    <t>Proteção (mm²)</t>
  </si>
  <si>
    <t>Tensão   (V)</t>
  </si>
  <si>
    <t>Potência Ativa      (W)</t>
  </si>
  <si>
    <t>Fator de Agrupam.</t>
  </si>
  <si>
    <t>Distr. de Fases</t>
  </si>
  <si>
    <t>Balanceamento de Fases</t>
  </si>
  <si>
    <t>Fases</t>
  </si>
  <si>
    <t>B</t>
  </si>
  <si>
    <t>Queda de Tensão</t>
  </si>
  <si>
    <t>V/A.km</t>
  </si>
  <si>
    <t>∆V%</t>
  </si>
  <si>
    <t>Método de Ref. Instação</t>
  </si>
  <si>
    <t>Condutor</t>
  </si>
  <si>
    <t>Capac. Cond. de corrente nominal</t>
  </si>
  <si>
    <t>Capac. Cond. de corrente real</t>
  </si>
  <si>
    <t>Classe encord.</t>
  </si>
  <si>
    <t>Material de Isolação</t>
  </si>
  <si>
    <t>Tensão de isolação</t>
  </si>
  <si>
    <t>dist (km)</t>
  </si>
  <si>
    <t>Tipo/Apl.</t>
  </si>
  <si>
    <t>Condutores isolados ou cabos unipolares em eletroduto de seção circular  embutido em alvenaria</t>
  </si>
  <si>
    <t>Descrição do Circuito</t>
  </si>
  <si>
    <t>Interrupção</t>
  </si>
  <si>
    <t>ABC</t>
  </si>
  <si>
    <t>Fator de Temperatura</t>
  </si>
  <si>
    <t>3kA</t>
  </si>
  <si>
    <t>0,6/1kV</t>
  </si>
  <si>
    <t>EPR</t>
  </si>
  <si>
    <t>1x25,0</t>
  </si>
  <si>
    <t>3x25,0</t>
  </si>
  <si>
    <t>1</t>
  </si>
  <si>
    <t>2</t>
  </si>
  <si>
    <t>3</t>
  </si>
  <si>
    <t>4</t>
  </si>
  <si>
    <t>5</t>
  </si>
  <si>
    <t>6</t>
  </si>
  <si>
    <t>7</t>
  </si>
  <si>
    <t>8</t>
  </si>
  <si>
    <t>Iluminação - P7, P8 e P9</t>
  </si>
  <si>
    <t>Iluminação - P2, P3 e P4</t>
  </si>
  <si>
    <t>Iluminação - P1 e P6</t>
  </si>
  <si>
    <t>Iluminação - P7 e P8</t>
  </si>
  <si>
    <t>1x16,0</t>
  </si>
  <si>
    <t>QDG</t>
  </si>
  <si>
    <t>Quadro de Distribuição - QDG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</si>
</sst>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41" formatCode="_-* #,##0_-;\-* #,##0_-;_-* &quot;-&quot;_-;_-@_-"/>
    <numFmt numFmtId="43" formatCode="_-* #,##0.00_-;\-* #,##0.00_-;_-* &quot;-&quot;??_-;_-@_-"/>
    <numFmt numFmtId="164" formatCode="_-* #,##0.000_-;\-* #,##0.000_-;_-* &quot;-&quot;??_-;_-@_-"/>
    <numFmt numFmtId="165" formatCode="_-* #,##0.0_-;\-* #,##0.0_-;_-* &quot;-&quot;??_-;_-@_-"/>
    <numFmt numFmtId="166" formatCode="_-* #,##0_-;\-* #,##0_-;_-* &quot;-&quot;??_-;_-@_-"/>
    <numFmt numFmtId="167" formatCode="#,##0.00_ ;\-#,##0.00\ "/>
    <numFmt numFmtId="168" formatCode="_-* #,##0.0_-;\-* #,##0.0_-;_-* &quot;-&quot;?_-;_-@_-"/>
  </numFmts>
  <fonts count="1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sz val="16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u/>
      <sz val="11"/>
      <color theme="1"/>
      <name val="Calibri"/>
      <family val="2"/>
      <scheme val="minor"/>
    </font>
    <font>
      <sz val="11"/>
      <color theme="1"/>
      <name val="Cambria"/>
      <family val="1"/>
      <scheme val="major"/>
    </font>
    <font>
      <sz val="11"/>
      <name val="Cambria"/>
      <family val="1"/>
      <scheme val="major"/>
    </font>
    <font>
      <b/>
      <sz val="11"/>
      <name val="Cambria"/>
      <family val="1"/>
      <scheme val="major"/>
    </font>
    <font>
      <b/>
      <u/>
      <sz val="18"/>
      <color theme="1"/>
      <name val="Cambria"/>
      <family val="1"/>
      <scheme val="major"/>
    </font>
  </fonts>
  <fills count="6">
    <fill>
      <patternFill patternType="none"/>
    </fill>
    <fill>
      <patternFill patternType="gray125"/>
    </fill>
    <fill>
      <patternFill patternType="solid">
        <fgColor theme="8" tint="0.59999389629810485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</fills>
  <borders count="7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43" fontId="6" fillId="0" borderId="0" applyFont="0" applyFill="0" applyBorder="0" applyAlignment="0" applyProtection="0"/>
  </cellStyleXfs>
  <cellXfs count="270">
    <xf numFmtId="0" fontId="0" fillId="0" borderId="0" xfId="0"/>
    <xf numFmtId="0" fontId="0" fillId="0" borderId="0" xfId="0" applyAlignment="1">
      <alignment horizontal="justify"/>
    </xf>
    <xf numFmtId="0" fontId="0" fillId="0" borderId="0" xfId="0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0" fillId="0" borderId="8" xfId="0" applyFont="1" applyBorder="1" applyAlignment="1">
      <alignment horizontal="center" vertical="center" wrapText="1"/>
    </xf>
    <xf numFmtId="0" fontId="0" fillId="0" borderId="39" xfId="0" applyFont="1" applyBorder="1" applyAlignment="1">
      <alignment horizontal="center" vertical="center" wrapText="1"/>
    </xf>
    <xf numFmtId="0" fontId="0" fillId="0" borderId="33" xfId="0" applyFont="1" applyBorder="1" applyAlignment="1">
      <alignment horizontal="center" vertical="center" wrapText="1"/>
    </xf>
    <xf numFmtId="0" fontId="0" fillId="0" borderId="36" xfId="0" applyFont="1" applyBorder="1" applyAlignment="1">
      <alignment horizontal="center" vertical="center" wrapText="1"/>
    </xf>
    <xf numFmtId="0" fontId="0" fillId="0" borderId="43" xfId="0" applyFont="1" applyBorder="1" applyAlignment="1">
      <alignment horizontal="center" vertical="center" wrapText="1"/>
    </xf>
    <xf numFmtId="0" fontId="0" fillId="0" borderId="41" xfId="0" applyFont="1" applyBorder="1" applyAlignment="1">
      <alignment horizontal="center" vertical="center" wrapText="1"/>
    </xf>
    <xf numFmtId="0" fontId="0" fillId="0" borderId="42" xfId="0" applyFont="1" applyBorder="1" applyAlignment="1">
      <alignment horizontal="center" vertical="center" wrapText="1"/>
    </xf>
    <xf numFmtId="0" fontId="0" fillId="0" borderId="6" xfId="0" applyFont="1" applyBorder="1" applyAlignment="1">
      <alignment horizontal="center" vertical="center" wrapText="1"/>
    </xf>
    <xf numFmtId="0" fontId="0" fillId="0" borderId="9" xfId="0" applyFont="1" applyBorder="1" applyAlignment="1">
      <alignment horizontal="center" vertical="center" wrapText="1"/>
    </xf>
    <xf numFmtId="0" fontId="0" fillId="0" borderId="10" xfId="0" applyFont="1" applyBorder="1" applyAlignment="1">
      <alignment horizontal="center" vertical="center" wrapText="1"/>
    </xf>
    <xf numFmtId="0" fontId="0" fillId="0" borderId="11" xfId="0" applyFont="1" applyBorder="1" applyAlignment="1">
      <alignment horizontal="center" vertical="center" wrapText="1"/>
    </xf>
    <xf numFmtId="0" fontId="0" fillId="0" borderId="12" xfId="0" applyFont="1" applyBorder="1" applyAlignment="1">
      <alignment horizontal="center" vertical="center" wrapText="1"/>
    </xf>
    <xf numFmtId="0" fontId="0" fillId="0" borderId="0" xfId="0" applyBorder="1" applyAlignment="1">
      <alignment vertical="center" wrapText="1"/>
    </xf>
    <xf numFmtId="0" fontId="0" fillId="0" borderId="12" xfId="0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43" xfId="0" applyBorder="1" applyAlignment="1">
      <alignment horizontal="center" vertical="center" wrapText="1"/>
    </xf>
    <xf numFmtId="0" fontId="0" fillId="0" borderId="41" xfId="0" applyBorder="1" applyAlignment="1">
      <alignment horizontal="center" vertical="center" wrapText="1"/>
    </xf>
    <xf numFmtId="0" fontId="0" fillId="0" borderId="42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8" fillId="0" borderId="0" xfId="0" applyFont="1" applyFill="1" applyAlignment="1">
      <alignment horizontal="center" vertical="center" wrapText="1"/>
    </xf>
    <xf numFmtId="0" fontId="9" fillId="0" borderId="0" xfId="0" applyFont="1" applyFill="1" applyAlignment="1">
      <alignment horizontal="center" vertical="center" wrapText="1"/>
    </xf>
    <xf numFmtId="0" fontId="8" fillId="0" borderId="0" xfId="0" applyFont="1"/>
    <xf numFmtId="0" fontId="8" fillId="0" borderId="0" xfId="0" applyFont="1" applyFill="1"/>
    <xf numFmtId="165" fontId="8" fillId="0" borderId="0" xfId="0" applyNumberFormat="1" applyFont="1" applyFill="1" applyAlignment="1">
      <alignment horizontal="center"/>
    </xf>
    <xf numFmtId="168" fontId="8" fillId="0" borderId="0" xfId="0" applyNumberFormat="1" applyFont="1" applyFill="1" applyAlignment="1">
      <alignment horizontal="center"/>
    </xf>
    <xf numFmtId="0" fontId="0" fillId="0" borderId="0" xfId="0" applyFont="1" applyFill="1"/>
    <xf numFmtId="0" fontId="2" fillId="0" borderId="0" xfId="0" applyFont="1" applyFill="1"/>
    <xf numFmtId="168" fontId="8" fillId="0" borderId="0" xfId="0" applyNumberFormat="1" applyFont="1" applyFill="1"/>
    <xf numFmtId="0" fontId="10" fillId="0" borderId="0" xfId="0" applyFont="1" applyFill="1"/>
    <xf numFmtId="165" fontId="8" fillId="0" borderId="0" xfId="0" applyNumberFormat="1" applyFont="1"/>
    <xf numFmtId="0" fontId="8" fillId="0" borderId="14" xfId="0" applyFont="1" applyFill="1" applyBorder="1"/>
    <xf numFmtId="0" fontId="7" fillId="0" borderId="0" xfId="0" applyFont="1" applyFill="1" applyAlignment="1">
      <alignment horizontal="center" vertical="center" wrapText="1"/>
    </xf>
    <xf numFmtId="0" fontId="7" fillId="0" borderId="0" xfId="0" applyFont="1" applyFill="1"/>
    <xf numFmtId="0" fontId="0" fillId="0" borderId="0" xfId="0" applyFill="1" applyAlignment="1">
      <alignment horizontal="center" vertical="center" wrapText="1"/>
    </xf>
    <xf numFmtId="0" fontId="0" fillId="0" borderId="41" xfId="0" applyFont="1" applyFill="1" applyBorder="1" applyAlignment="1">
      <alignment horizontal="center" vertical="center" wrapText="1"/>
    </xf>
    <xf numFmtId="0" fontId="0" fillId="0" borderId="11" xfId="0" applyFont="1" applyFill="1" applyBorder="1" applyAlignment="1">
      <alignment horizontal="center" vertical="center" wrapText="1"/>
    </xf>
    <xf numFmtId="0" fontId="0" fillId="0" borderId="12" xfId="0" applyFont="1" applyFill="1" applyBorder="1" applyAlignment="1">
      <alignment horizontal="center" vertical="center" wrapText="1"/>
    </xf>
    <xf numFmtId="0" fontId="0" fillId="0" borderId="36" xfId="0" applyFont="1" applyFill="1" applyBorder="1" applyAlignment="1">
      <alignment horizontal="center" vertical="center" wrapText="1"/>
    </xf>
    <xf numFmtId="0" fontId="0" fillId="0" borderId="41" xfId="0" applyFill="1" applyBorder="1" applyAlignment="1">
      <alignment horizontal="center" vertical="center" wrapText="1"/>
    </xf>
    <xf numFmtId="0" fontId="0" fillId="0" borderId="11" xfId="0" applyFill="1" applyBorder="1" applyAlignment="1">
      <alignment horizontal="center" vertical="center" wrapText="1"/>
    </xf>
    <xf numFmtId="0" fontId="0" fillId="0" borderId="12" xfId="0" applyFill="1" applyBorder="1" applyAlignment="1">
      <alignment horizontal="center" vertical="center" wrapText="1"/>
    </xf>
    <xf numFmtId="0" fontId="0" fillId="0" borderId="0" xfId="0" applyFill="1" applyAlignment="1">
      <alignment horizontal="justify"/>
    </xf>
    <xf numFmtId="165" fontId="8" fillId="0" borderId="0" xfId="0" applyNumberFormat="1" applyFont="1" applyFill="1"/>
    <xf numFmtId="168" fontId="7" fillId="0" borderId="0" xfId="0" applyNumberFormat="1" applyFont="1" applyFill="1"/>
    <xf numFmtId="41" fontId="12" fillId="0" borderId="50" xfId="0" applyNumberFormat="1" applyFont="1" applyFill="1" applyBorder="1" applyAlignment="1">
      <alignment horizontal="center" vertical="center" wrapText="1"/>
    </xf>
    <xf numFmtId="164" fontId="7" fillId="0" borderId="0" xfId="0" applyNumberFormat="1" applyFont="1" applyFill="1" applyBorder="1" applyAlignment="1">
      <alignment horizontal="center" vertical="center" wrapText="1"/>
    </xf>
    <xf numFmtId="43" fontId="7" fillId="0" borderId="0" xfId="0" applyNumberFormat="1" applyFont="1" applyFill="1"/>
    <xf numFmtId="0" fontId="8" fillId="0" borderId="20" xfId="0" applyFont="1" applyFill="1" applyBorder="1" applyAlignment="1">
      <alignment horizontal="center" vertical="center" wrapText="1"/>
    </xf>
    <xf numFmtId="49" fontId="12" fillId="0" borderId="63" xfId="0" applyNumberFormat="1" applyFont="1" applyFill="1" applyBorder="1" applyAlignment="1">
      <alignment horizontal="center" vertical="center" wrapText="1"/>
    </xf>
    <xf numFmtId="41" fontId="12" fillId="0" borderId="22" xfId="0" applyNumberFormat="1" applyFont="1" applyFill="1" applyBorder="1" applyAlignment="1">
      <alignment horizontal="center" vertical="center" wrapText="1"/>
    </xf>
    <xf numFmtId="41" fontId="12" fillId="0" borderId="1" xfId="0" applyNumberFormat="1" applyFont="1" applyFill="1" applyBorder="1" applyAlignment="1">
      <alignment horizontal="center" vertical="center" wrapText="1"/>
    </xf>
    <xf numFmtId="41" fontId="12" fillId="0" borderId="34" xfId="0" applyNumberFormat="1" applyFont="1" applyFill="1" applyBorder="1" applyAlignment="1">
      <alignment horizontal="center" vertical="center" wrapText="1"/>
    </xf>
    <xf numFmtId="41" fontId="12" fillId="0" borderId="9" xfId="0" applyNumberFormat="1" applyFont="1" applyFill="1" applyBorder="1" applyAlignment="1">
      <alignment horizontal="center" vertical="center" wrapText="1"/>
    </xf>
    <xf numFmtId="41" fontId="12" fillId="0" borderId="36" xfId="1" applyNumberFormat="1" applyFont="1" applyFill="1" applyBorder="1" applyAlignment="1">
      <alignment horizontal="center" vertical="center" wrapText="1"/>
    </xf>
    <xf numFmtId="41" fontId="12" fillId="0" borderId="1" xfId="1" applyNumberFormat="1" applyFont="1" applyFill="1" applyBorder="1" applyAlignment="1">
      <alignment horizontal="center" vertical="center" wrapText="1"/>
    </xf>
    <xf numFmtId="43" fontId="12" fillId="0" borderId="1" xfId="1" applyFont="1" applyFill="1" applyBorder="1" applyAlignment="1">
      <alignment horizontal="center" vertical="center" wrapText="1"/>
    </xf>
    <xf numFmtId="41" fontId="12" fillId="0" borderId="33" xfId="0" applyNumberFormat="1" applyFont="1" applyFill="1" applyBorder="1" applyAlignment="1">
      <alignment horizontal="center" vertical="center" wrapText="1"/>
    </xf>
    <xf numFmtId="41" fontId="12" fillId="0" borderId="2" xfId="0" applyNumberFormat="1" applyFont="1" applyFill="1" applyBorder="1" applyAlignment="1">
      <alignment horizontal="center" vertical="center" wrapText="1"/>
    </xf>
    <xf numFmtId="165" fontId="12" fillId="0" borderId="41" xfId="0" applyNumberFormat="1" applyFont="1" applyFill="1" applyBorder="1" applyAlignment="1">
      <alignment horizontal="center" vertical="center" wrapText="1"/>
    </xf>
    <xf numFmtId="43" fontId="12" fillId="0" borderId="50" xfId="0" applyNumberFormat="1" applyFont="1" applyFill="1" applyBorder="1" applyAlignment="1">
      <alignment horizontal="center" vertical="center" wrapText="1"/>
    </xf>
    <xf numFmtId="43" fontId="12" fillId="0" borderId="9" xfId="0" applyNumberFormat="1" applyFont="1" applyFill="1" applyBorder="1" applyAlignment="1">
      <alignment horizontal="center" vertical="center" wrapText="1"/>
    </xf>
    <xf numFmtId="43" fontId="12" fillId="0" borderId="43" xfId="0" applyNumberFormat="1" applyFont="1" applyFill="1" applyBorder="1" applyAlignment="1">
      <alignment horizontal="center" vertical="center" wrapText="1"/>
    </xf>
    <xf numFmtId="0" fontId="9" fillId="0" borderId="20" xfId="0" applyFont="1" applyFill="1" applyBorder="1" applyAlignment="1">
      <alignment horizontal="center" vertical="center" wrapText="1"/>
    </xf>
    <xf numFmtId="41" fontId="12" fillId="0" borderId="28" xfId="0" applyNumberFormat="1" applyFont="1" applyFill="1" applyBorder="1" applyAlignment="1">
      <alignment horizontal="center" vertical="center" wrapText="1"/>
    </xf>
    <xf numFmtId="41" fontId="12" fillId="0" borderId="4" xfId="0" applyNumberFormat="1" applyFont="1" applyFill="1" applyBorder="1" applyAlignment="1">
      <alignment horizontal="center" vertical="center" wrapText="1"/>
    </xf>
    <xf numFmtId="41" fontId="12" fillId="0" borderId="37" xfId="0" applyNumberFormat="1" applyFont="1" applyFill="1" applyBorder="1" applyAlignment="1">
      <alignment horizontal="center" vertical="center" wrapText="1"/>
    </xf>
    <xf numFmtId="41" fontId="12" fillId="0" borderId="4" xfId="1" applyNumberFormat="1" applyFont="1" applyFill="1" applyBorder="1" applyAlignment="1">
      <alignment horizontal="center" vertical="center" wrapText="1"/>
    </xf>
    <xf numFmtId="43" fontId="12" fillId="0" borderId="4" xfId="1" applyFont="1" applyFill="1" applyBorder="1" applyAlignment="1">
      <alignment horizontal="center" vertical="center" wrapText="1"/>
    </xf>
    <xf numFmtId="41" fontId="12" fillId="0" borderId="5" xfId="0" applyNumberFormat="1" applyFont="1" applyFill="1" applyBorder="1" applyAlignment="1">
      <alignment horizontal="center" vertical="center" wrapText="1"/>
    </xf>
    <xf numFmtId="165" fontId="12" fillId="0" borderId="40" xfId="0" applyNumberFormat="1" applyFont="1" applyFill="1" applyBorder="1" applyAlignment="1">
      <alignment horizontal="center" vertical="center" wrapText="1"/>
    </xf>
    <xf numFmtId="41" fontId="12" fillId="0" borderId="25" xfId="1" applyNumberFormat="1" applyFont="1" applyFill="1" applyBorder="1" applyAlignment="1">
      <alignment horizontal="center" vertical="center" wrapText="1"/>
    </xf>
    <xf numFmtId="0" fontId="11" fillId="0" borderId="62" xfId="0" applyFont="1" applyFill="1" applyBorder="1" applyAlignment="1">
      <alignment horizontal="center" vertical="center" wrapText="1"/>
    </xf>
    <xf numFmtId="49" fontId="12" fillId="0" borderId="68" xfId="0" applyNumberFormat="1" applyFont="1" applyFill="1" applyBorder="1" applyAlignment="1">
      <alignment horizontal="center" vertical="center" wrapText="1"/>
    </xf>
    <xf numFmtId="49" fontId="12" fillId="0" borderId="21" xfId="0" applyNumberFormat="1" applyFont="1" applyFill="1" applyBorder="1" applyAlignment="1">
      <alignment horizontal="center" vertical="center" wrapText="1"/>
    </xf>
    <xf numFmtId="49" fontId="12" fillId="0" borderId="41" xfId="0" applyNumberFormat="1" applyFont="1" applyFill="1" applyBorder="1" applyAlignment="1">
      <alignment horizontal="center" vertical="center" wrapText="1"/>
    </xf>
    <xf numFmtId="167" fontId="12" fillId="0" borderId="33" xfId="0" applyNumberFormat="1" applyFont="1" applyFill="1" applyBorder="1" applyAlignment="1">
      <alignment horizontal="center" vertical="center" wrapText="1"/>
    </xf>
    <xf numFmtId="167" fontId="12" fillId="0" borderId="36" xfId="0" applyNumberFormat="1" applyFont="1" applyFill="1" applyBorder="1" applyAlignment="1">
      <alignment horizontal="center" vertical="center" wrapText="1"/>
    </xf>
    <xf numFmtId="39" fontId="13" fillId="0" borderId="53" xfId="0" applyNumberFormat="1" applyFont="1" applyFill="1" applyBorder="1" applyAlignment="1">
      <alignment horizontal="center" vertical="center" wrapText="1"/>
    </xf>
    <xf numFmtId="164" fontId="13" fillId="0" borderId="54" xfId="0" applyNumberFormat="1" applyFont="1" applyFill="1" applyBorder="1" applyAlignment="1">
      <alignment horizontal="center" vertical="center" wrapText="1"/>
    </xf>
    <xf numFmtId="0" fontId="12" fillId="0" borderId="65" xfId="0" applyNumberFormat="1" applyFont="1" applyFill="1" applyBorder="1" applyAlignment="1">
      <alignment horizontal="center" vertical="center" wrapText="1"/>
    </xf>
    <xf numFmtId="41" fontId="13" fillId="0" borderId="53" xfId="0" applyNumberFormat="1" applyFont="1" applyFill="1" applyBorder="1" applyAlignment="1">
      <alignment horizontal="center" vertical="center" wrapText="1"/>
    </xf>
    <xf numFmtId="41" fontId="13" fillId="0" borderId="54" xfId="0" applyNumberFormat="1" applyFont="1" applyFill="1" applyBorder="1" applyAlignment="1">
      <alignment horizontal="center" vertical="center" wrapText="1"/>
    </xf>
    <xf numFmtId="41" fontId="13" fillId="0" borderId="58" xfId="0" applyNumberFormat="1" applyFont="1" applyFill="1" applyBorder="1" applyAlignment="1">
      <alignment horizontal="center" vertical="center" wrapText="1"/>
    </xf>
    <xf numFmtId="41" fontId="13" fillId="0" borderId="61" xfId="0" applyNumberFormat="1" applyFont="1" applyFill="1" applyBorder="1" applyAlignment="1">
      <alignment horizontal="center" vertical="center" wrapText="1"/>
    </xf>
    <xf numFmtId="41" fontId="13" fillId="0" borderId="57" xfId="0" applyNumberFormat="1" applyFont="1" applyFill="1" applyBorder="1" applyAlignment="1">
      <alignment horizontal="center" vertical="center" wrapText="1"/>
    </xf>
    <xf numFmtId="165" fontId="13" fillId="0" borderId="55" xfId="0" applyNumberFormat="1" applyFont="1" applyFill="1" applyBorder="1" applyAlignment="1">
      <alignment horizontal="center" vertical="center" wrapText="1"/>
    </xf>
    <xf numFmtId="43" fontId="13" fillId="0" borderId="57" xfId="0" applyNumberFormat="1" applyFont="1" applyFill="1" applyBorder="1" applyAlignment="1">
      <alignment horizontal="center" vertical="center" wrapText="1"/>
    </xf>
    <xf numFmtId="43" fontId="13" fillId="0" borderId="56" xfId="0" applyNumberFormat="1" applyFont="1" applyFill="1" applyBorder="1" applyAlignment="1">
      <alignment horizontal="center" vertical="center" wrapText="1"/>
    </xf>
    <xf numFmtId="166" fontId="13" fillId="0" borderId="53" xfId="0" applyNumberFormat="1" applyFont="1" applyFill="1" applyBorder="1" applyAlignment="1">
      <alignment horizontal="center" vertical="center" wrapText="1"/>
    </xf>
    <xf numFmtId="43" fontId="13" fillId="0" borderId="55" xfId="0" applyNumberFormat="1" applyFont="1" applyFill="1" applyBorder="1" applyAlignment="1">
      <alignment horizontal="center" vertical="center" wrapText="1"/>
    </xf>
    <xf numFmtId="166" fontId="12" fillId="0" borderId="9" xfId="0" applyNumberFormat="1" applyFont="1" applyFill="1" applyBorder="1" applyAlignment="1">
      <alignment horizontal="center" vertical="center" wrapText="1"/>
    </xf>
    <xf numFmtId="43" fontId="12" fillId="0" borderId="36" xfId="0" applyNumberFormat="1" applyFont="1" applyFill="1" applyBorder="1" applyAlignment="1">
      <alignment horizontal="center" vertical="center" wrapText="1"/>
    </xf>
    <xf numFmtId="43" fontId="13" fillId="0" borderId="58" xfId="0" applyNumberFormat="1" applyFont="1" applyFill="1" applyBorder="1" applyAlignment="1">
      <alignment horizontal="center" vertical="center" wrapText="1"/>
    </xf>
    <xf numFmtId="0" fontId="12" fillId="0" borderId="9" xfId="0" applyNumberFormat="1" applyFont="1" applyFill="1" applyBorder="1" applyAlignment="1">
      <alignment horizontal="center" vertical="center" wrapText="1"/>
    </xf>
    <xf numFmtId="43" fontId="12" fillId="0" borderId="67" xfId="0" applyNumberFormat="1" applyFont="1" applyFill="1" applyBorder="1" applyAlignment="1">
      <alignment horizontal="center" vertical="center" wrapText="1"/>
    </xf>
    <xf numFmtId="0" fontId="11" fillId="0" borderId="7" xfId="0" applyFont="1" applyFill="1" applyBorder="1" applyAlignment="1">
      <alignment horizontal="center" vertical="center"/>
    </xf>
    <xf numFmtId="43" fontId="13" fillId="0" borderId="53" xfId="1" applyFont="1" applyFill="1" applyBorder="1" applyAlignment="1">
      <alignment horizontal="center" vertical="center" wrapText="1"/>
    </xf>
    <xf numFmtId="43" fontId="12" fillId="0" borderId="36" xfId="1" applyFont="1" applyFill="1" applyBorder="1" applyAlignment="1">
      <alignment horizontal="center" vertical="center" wrapText="1"/>
    </xf>
    <xf numFmtId="43" fontId="12" fillId="0" borderId="67" xfId="1" applyFont="1" applyFill="1" applyBorder="1" applyAlignment="1">
      <alignment horizontal="center" vertical="center" wrapText="1"/>
    </xf>
    <xf numFmtId="43" fontId="12" fillId="0" borderId="33" xfId="1" applyFont="1" applyFill="1" applyBorder="1" applyAlignment="1">
      <alignment horizontal="center" vertical="center" wrapText="1"/>
    </xf>
    <xf numFmtId="43" fontId="12" fillId="0" borderId="54" xfId="1" applyFont="1" applyFill="1" applyBorder="1" applyAlignment="1">
      <alignment horizontal="center" vertical="center" wrapText="1"/>
    </xf>
    <xf numFmtId="43" fontId="13" fillId="0" borderId="54" xfId="1" applyFont="1" applyFill="1" applyBorder="1" applyAlignment="1">
      <alignment horizontal="center" vertical="center" wrapText="1"/>
    </xf>
    <xf numFmtId="0" fontId="12" fillId="4" borderId="31" xfId="0" applyFont="1" applyFill="1" applyBorder="1" applyAlignment="1">
      <alignment horizontal="center" vertical="center" wrapText="1"/>
    </xf>
    <xf numFmtId="0" fontId="12" fillId="4" borderId="23" xfId="0" applyFont="1" applyFill="1" applyBorder="1" applyAlignment="1">
      <alignment horizontal="center" vertical="center" wrapText="1"/>
    </xf>
    <xf numFmtId="13" fontId="12" fillId="0" borderId="33" xfId="1" applyNumberFormat="1" applyFont="1" applyFill="1" applyBorder="1" applyAlignment="1">
      <alignment horizontal="center" vertical="center" wrapText="1"/>
    </xf>
    <xf numFmtId="0" fontId="0" fillId="5" borderId="39" xfId="0" applyFont="1" applyFill="1" applyBorder="1" applyAlignment="1">
      <alignment horizontal="center" vertical="center" wrapText="1"/>
    </xf>
    <xf numFmtId="0" fontId="0" fillId="5" borderId="8" xfId="0" applyFont="1" applyFill="1" applyBorder="1" applyAlignment="1">
      <alignment horizontal="center" vertical="center" wrapText="1"/>
    </xf>
    <xf numFmtId="0" fontId="0" fillId="5" borderId="33" xfId="0" applyFont="1" applyFill="1" applyBorder="1" applyAlignment="1">
      <alignment horizontal="center" vertical="center" wrapText="1"/>
    </xf>
    <xf numFmtId="0" fontId="0" fillId="5" borderId="10" xfId="0" applyFont="1" applyFill="1" applyBorder="1" applyAlignment="1">
      <alignment horizontal="center" vertical="center" wrapText="1"/>
    </xf>
    <xf numFmtId="0" fontId="0" fillId="5" borderId="36" xfId="0" applyFont="1" applyFill="1" applyBorder="1" applyAlignment="1">
      <alignment horizontal="center" vertical="center" wrapText="1"/>
    </xf>
    <xf numFmtId="0" fontId="0" fillId="5" borderId="12" xfId="0" applyFont="1" applyFill="1" applyBorder="1" applyAlignment="1">
      <alignment horizontal="center" vertical="center" wrapText="1"/>
    </xf>
    <xf numFmtId="0" fontId="0" fillId="5" borderId="0" xfId="0" applyFill="1" applyAlignment="1">
      <alignment horizontal="center" vertical="center" wrapText="1"/>
    </xf>
    <xf numFmtId="166" fontId="12" fillId="0" borderId="36" xfId="1" applyNumberFormat="1" applyFont="1" applyFill="1" applyBorder="1" applyAlignment="1">
      <alignment horizontal="center" vertical="center" wrapText="1"/>
    </xf>
    <xf numFmtId="43" fontId="12" fillId="0" borderId="61" xfId="1" applyFont="1" applyFill="1" applyBorder="1" applyAlignment="1">
      <alignment horizontal="center" vertical="center" wrapText="1"/>
    </xf>
    <xf numFmtId="166" fontId="12" fillId="0" borderId="55" xfId="1" applyNumberFormat="1" applyFont="1" applyFill="1" applyBorder="1" applyAlignment="1">
      <alignment horizontal="center" vertical="center" wrapText="1"/>
    </xf>
    <xf numFmtId="43" fontId="12" fillId="0" borderId="55" xfId="0" applyNumberFormat="1" applyFont="1" applyFill="1" applyBorder="1" applyAlignment="1">
      <alignment horizontal="center" vertical="center" wrapText="1"/>
    </xf>
    <xf numFmtId="165" fontId="12" fillId="0" borderId="50" xfId="0" applyNumberFormat="1" applyFont="1" applyFill="1" applyBorder="1" applyAlignment="1">
      <alignment horizontal="center" vertical="center" wrapText="1"/>
    </xf>
    <xf numFmtId="165" fontId="12" fillId="0" borderId="32" xfId="0" applyNumberFormat="1" applyFont="1" applyFill="1" applyBorder="1" applyAlignment="1">
      <alignment horizontal="center" vertical="center" wrapText="1"/>
    </xf>
    <xf numFmtId="165" fontId="12" fillId="0" borderId="2" xfId="0" applyNumberFormat="1" applyFont="1" applyFill="1" applyBorder="1" applyAlignment="1">
      <alignment horizontal="center" vertical="center" wrapText="1"/>
    </xf>
    <xf numFmtId="165" fontId="12" fillId="0" borderId="10" xfId="0" applyNumberFormat="1" applyFont="1" applyFill="1" applyBorder="1" applyAlignment="1">
      <alignment horizontal="center" vertical="center" wrapText="1"/>
    </xf>
    <xf numFmtId="43" fontId="12" fillId="0" borderId="12" xfId="0" applyNumberFormat="1" applyFont="1" applyFill="1" applyBorder="1" applyAlignment="1">
      <alignment horizontal="center" vertical="center" wrapText="1"/>
    </xf>
    <xf numFmtId="165" fontId="13" fillId="0" borderId="57" xfId="0" applyNumberFormat="1" applyFont="1" applyFill="1" applyBorder="1" applyAlignment="1">
      <alignment horizontal="center" vertical="center" wrapText="1"/>
    </xf>
    <xf numFmtId="165" fontId="12" fillId="0" borderId="55" xfId="0" applyNumberFormat="1" applyFont="1" applyFill="1" applyBorder="1" applyAlignment="1">
      <alignment horizontal="center" vertical="center" wrapText="1"/>
    </xf>
    <xf numFmtId="165" fontId="12" fillId="0" borderId="54" xfId="0" applyNumberFormat="1" applyFont="1" applyFill="1" applyBorder="1" applyAlignment="1">
      <alignment horizontal="center" vertical="center" wrapText="1"/>
    </xf>
    <xf numFmtId="165" fontId="12" fillId="0" borderId="61" xfId="0" applyNumberFormat="1" applyFont="1" applyFill="1" applyBorder="1" applyAlignment="1">
      <alignment horizontal="center" vertical="center" wrapText="1"/>
    </xf>
    <xf numFmtId="43" fontId="13" fillId="0" borderId="61" xfId="0" applyNumberFormat="1" applyFont="1" applyFill="1" applyBorder="1" applyAlignment="1">
      <alignment horizontal="center" vertical="center" wrapText="1"/>
    </xf>
    <xf numFmtId="165" fontId="12" fillId="0" borderId="4" xfId="0" applyNumberFormat="1" applyFont="1" applyFill="1" applyBorder="1" applyAlignment="1">
      <alignment horizontal="center" vertical="center" wrapText="1"/>
    </xf>
    <xf numFmtId="165" fontId="12" fillId="0" borderId="5" xfId="0" applyNumberFormat="1" applyFont="1" applyFill="1" applyBorder="1" applyAlignment="1">
      <alignment horizontal="center" vertical="center" wrapText="1"/>
    </xf>
    <xf numFmtId="43" fontId="12" fillId="0" borderId="10" xfId="0" applyNumberFormat="1" applyFont="1" applyFill="1" applyBorder="1" applyAlignment="1">
      <alignment horizontal="center" vertical="center" wrapText="1"/>
    </xf>
    <xf numFmtId="165" fontId="12" fillId="0" borderId="1" xfId="0" applyNumberFormat="1" applyFont="1" applyFill="1" applyBorder="1" applyAlignment="1">
      <alignment horizontal="center" vertical="center" wrapText="1"/>
    </xf>
    <xf numFmtId="165" fontId="12" fillId="0" borderId="12" xfId="0" applyNumberFormat="1" applyFont="1" applyFill="1" applyBorder="1" applyAlignment="1">
      <alignment horizontal="center" vertical="center" wrapText="1"/>
    </xf>
    <xf numFmtId="165" fontId="12" fillId="0" borderId="25" xfId="0" applyNumberFormat="1" applyFont="1" applyFill="1" applyBorder="1" applyAlignment="1">
      <alignment horizontal="center" vertical="center" wrapText="1"/>
    </xf>
    <xf numFmtId="165" fontId="12" fillId="0" borderId="26" xfId="0" applyNumberFormat="1" applyFont="1" applyFill="1" applyBorder="1" applyAlignment="1">
      <alignment horizontal="center" vertical="center" wrapText="1"/>
    </xf>
    <xf numFmtId="0" fontId="11" fillId="0" borderId="6" xfId="0" applyFont="1" applyFill="1" applyBorder="1" applyAlignment="1">
      <alignment horizontal="center" vertical="center" wrapText="1"/>
    </xf>
    <xf numFmtId="0" fontId="11" fillId="0" borderId="7" xfId="0" applyFont="1" applyFill="1" applyBorder="1" applyAlignment="1">
      <alignment horizontal="center" vertical="center" wrapText="1"/>
    </xf>
    <xf numFmtId="0" fontId="11" fillId="0" borderId="49" xfId="0" applyFont="1" applyFill="1" applyBorder="1" applyAlignment="1">
      <alignment horizontal="center" vertical="center" wrapText="1"/>
    </xf>
    <xf numFmtId="43" fontId="12" fillId="0" borderId="33" xfId="1" applyFont="1" applyFill="1" applyBorder="1" applyAlignment="1">
      <alignment horizontal="left" vertical="center" wrapText="1"/>
    </xf>
    <xf numFmtId="43" fontId="12" fillId="0" borderId="35" xfId="1" applyFont="1" applyFill="1" applyBorder="1" applyAlignment="1">
      <alignment horizontal="left" vertical="center" wrapText="1"/>
    </xf>
    <xf numFmtId="43" fontId="12" fillId="0" borderId="64" xfId="1" applyFont="1" applyFill="1" applyBorder="1" applyAlignment="1">
      <alignment horizontal="left" vertical="center" wrapText="1"/>
    </xf>
    <xf numFmtId="43" fontId="12" fillId="0" borderId="11" xfId="1" applyFont="1" applyFill="1" applyBorder="1" applyAlignment="1">
      <alignment horizontal="left" vertical="center" wrapText="1"/>
    </xf>
    <xf numFmtId="0" fontId="0" fillId="0" borderId="23" xfId="0" applyBorder="1"/>
    <xf numFmtId="0" fontId="0" fillId="0" borderId="1" xfId="0" applyBorder="1"/>
    <xf numFmtId="0" fontId="13" fillId="0" borderId="21" xfId="0" applyNumberFormat="1" applyFont="1" applyFill="1" applyBorder="1" applyAlignment="1">
      <alignment horizontal="center" vertical="center" wrapText="1"/>
    </xf>
    <xf numFmtId="0" fontId="13" fillId="0" borderId="70" xfId="0" applyNumberFormat="1" applyFont="1" applyFill="1" applyBorder="1" applyAlignment="1">
      <alignment horizontal="center" vertical="center" wrapText="1"/>
    </xf>
    <xf numFmtId="0" fontId="9" fillId="0" borderId="19" xfId="0" applyFont="1" applyFill="1" applyBorder="1" applyAlignment="1">
      <alignment horizontal="center" vertical="center" wrapText="1"/>
    </xf>
    <xf numFmtId="0" fontId="11" fillId="0" borderId="23" xfId="0" applyFont="1" applyFill="1" applyBorder="1" applyAlignment="1">
      <alignment horizontal="center" vertical="center" wrapText="1"/>
    </xf>
    <xf numFmtId="0" fontId="12" fillId="4" borderId="24" xfId="0" applyFont="1" applyFill="1" applyBorder="1" applyAlignment="1">
      <alignment horizontal="center" vertical="center" wrapText="1"/>
    </xf>
    <xf numFmtId="0" fontId="11" fillId="0" borderId="22" xfId="0" applyFont="1" applyFill="1" applyBorder="1" applyAlignment="1">
      <alignment horizontal="center" vertical="center" wrapText="1"/>
    </xf>
    <xf numFmtId="0" fontId="0" fillId="0" borderId="36" xfId="0" applyFont="1" applyBorder="1" applyAlignment="1">
      <alignment horizontal="center" vertical="center" wrapText="1"/>
    </xf>
    <xf numFmtId="0" fontId="0" fillId="0" borderId="12" xfId="0" applyFont="1" applyBorder="1" applyAlignment="1">
      <alignment horizontal="center" vertical="center" wrapText="1"/>
    </xf>
    <xf numFmtId="0" fontId="0" fillId="0" borderId="40" xfId="0" applyBorder="1" applyAlignment="1">
      <alignment horizontal="center" vertical="center" wrapText="1"/>
    </xf>
    <xf numFmtId="0" fontId="0" fillId="0" borderId="41" xfId="0" applyBorder="1" applyAlignment="1">
      <alignment horizontal="center" vertical="center" wrapText="1"/>
    </xf>
    <xf numFmtId="0" fontId="0" fillId="0" borderId="42" xfId="0" applyBorder="1" applyAlignment="1">
      <alignment horizontal="center" vertical="center" wrapText="1"/>
    </xf>
    <xf numFmtId="0" fontId="0" fillId="0" borderId="45" xfId="0" applyBorder="1" applyAlignment="1">
      <alignment horizontal="center" vertical="center" wrapText="1"/>
    </xf>
    <xf numFmtId="0" fontId="0" fillId="0" borderId="46" xfId="0" applyBorder="1" applyAlignment="1">
      <alignment horizontal="center" vertical="center" wrapText="1"/>
    </xf>
    <xf numFmtId="0" fontId="0" fillId="0" borderId="47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0" fillId="0" borderId="44" xfId="0" applyFont="1" applyBorder="1" applyAlignment="1">
      <alignment horizontal="center" vertical="center" wrapText="1"/>
    </xf>
    <xf numFmtId="0" fontId="0" fillId="0" borderId="5" xfId="0" applyFont="1" applyBorder="1" applyAlignment="1">
      <alignment horizontal="center" vertical="center" wrapText="1"/>
    </xf>
    <xf numFmtId="0" fontId="1" fillId="3" borderId="13" xfId="0" applyFont="1" applyFill="1" applyBorder="1" applyAlignment="1">
      <alignment horizontal="center" vertical="center" wrapText="1"/>
    </xf>
    <xf numFmtId="0" fontId="1" fillId="3" borderId="14" xfId="0" applyFont="1" applyFill="1" applyBorder="1" applyAlignment="1">
      <alignment horizontal="center" vertical="center" wrapText="1"/>
    </xf>
    <xf numFmtId="0" fontId="1" fillId="3" borderId="15" xfId="0" applyFont="1" applyFill="1" applyBorder="1" applyAlignment="1">
      <alignment horizontal="center" vertical="center" wrapText="1"/>
    </xf>
    <xf numFmtId="0" fontId="1" fillId="3" borderId="16" xfId="0" applyFont="1" applyFill="1" applyBorder="1" applyAlignment="1">
      <alignment horizontal="center" vertical="center" wrapText="1"/>
    </xf>
    <xf numFmtId="0" fontId="1" fillId="3" borderId="17" xfId="0" applyFont="1" applyFill="1" applyBorder="1" applyAlignment="1">
      <alignment horizontal="center" vertical="center" wrapText="1"/>
    </xf>
    <xf numFmtId="0" fontId="1" fillId="3" borderId="18" xfId="0" applyFont="1" applyFill="1" applyBorder="1" applyAlignment="1">
      <alignment horizontal="center" vertical="center" wrapText="1"/>
    </xf>
    <xf numFmtId="0" fontId="0" fillId="0" borderId="11" xfId="0" applyFont="1" applyBorder="1" applyAlignment="1">
      <alignment horizontal="center" vertical="center" wrapText="1"/>
    </xf>
    <xf numFmtId="0" fontId="0" fillId="5" borderId="36" xfId="0" applyFont="1" applyFill="1" applyBorder="1" applyAlignment="1">
      <alignment horizontal="center" vertical="center" wrapText="1"/>
    </xf>
    <xf numFmtId="0" fontId="0" fillId="5" borderId="12" xfId="0" applyFont="1" applyFill="1" applyBorder="1" applyAlignment="1">
      <alignment horizontal="center" vertical="center" wrapText="1"/>
    </xf>
    <xf numFmtId="0" fontId="4" fillId="3" borderId="13" xfId="0" applyFont="1" applyFill="1" applyBorder="1" applyAlignment="1">
      <alignment horizontal="center" vertical="center" wrapText="1"/>
    </xf>
    <xf numFmtId="0" fontId="4" fillId="3" borderId="14" xfId="0" applyFont="1" applyFill="1" applyBorder="1" applyAlignment="1">
      <alignment horizontal="center" vertical="center" wrapText="1"/>
    </xf>
    <xf numFmtId="0" fontId="4" fillId="3" borderId="15" xfId="0" applyFont="1" applyFill="1" applyBorder="1" applyAlignment="1">
      <alignment horizontal="center" vertical="center" wrapText="1"/>
    </xf>
    <xf numFmtId="0" fontId="4" fillId="3" borderId="16" xfId="0" applyFont="1" applyFill="1" applyBorder="1" applyAlignment="1">
      <alignment horizontal="center" vertical="center" wrapText="1"/>
    </xf>
    <xf numFmtId="0" fontId="4" fillId="3" borderId="17" xfId="0" applyFont="1" applyFill="1" applyBorder="1" applyAlignment="1">
      <alignment horizontal="center" vertical="center" wrapText="1"/>
    </xf>
    <xf numFmtId="0" fontId="4" fillId="3" borderId="18" xfId="0" applyFont="1" applyFill="1" applyBorder="1" applyAlignment="1">
      <alignment horizontal="center" vertical="center" wrapText="1"/>
    </xf>
    <xf numFmtId="0" fontId="3" fillId="0" borderId="14" xfId="0" applyFont="1" applyBorder="1" applyAlignment="1">
      <alignment horizontal="center" vertical="center" wrapText="1"/>
    </xf>
    <xf numFmtId="0" fontId="3" fillId="0" borderId="15" xfId="0" applyFont="1" applyBorder="1" applyAlignment="1">
      <alignment horizontal="center" vertical="center" wrapText="1"/>
    </xf>
    <xf numFmtId="0" fontId="0" fillId="0" borderId="40" xfId="0" applyFont="1" applyBorder="1" applyAlignment="1">
      <alignment horizontal="center" vertical="center" wrapText="1"/>
    </xf>
    <xf numFmtId="0" fontId="0" fillId="0" borderId="41" xfId="0" applyFont="1" applyBorder="1" applyAlignment="1">
      <alignment horizontal="center" vertical="center" wrapText="1"/>
    </xf>
    <xf numFmtId="0" fontId="0" fillId="0" borderId="42" xfId="0" applyFont="1" applyBorder="1" applyAlignment="1">
      <alignment horizontal="center" vertical="center" wrapText="1"/>
    </xf>
    <xf numFmtId="0" fontId="1" fillId="0" borderId="27" xfId="0" applyFont="1" applyBorder="1" applyAlignment="1">
      <alignment horizontal="center" vertical="center" wrapText="1"/>
    </xf>
    <xf numFmtId="0" fontId="1" fillId="0" borderId="14" xfId="0" applyFont="1" applyBorder="1" applyAlignment="1">
      <alignment horizontal="center" vertical="center" wrapText="1"/>
    </xf>
    <xf numFmtId="0" fontId="1" fillId="0" borderId="15" xfId="0" applyFont="1" applyBorder="1" applyAlignment="1">
      <alignment horizontal="center" vertical="center" wrapText="1"/>
    </xf>
    <xf numFmtId="0" fontId="1" fillId="0" borderId="30" xfId="0" applyFont="1" applyBorder="1" applyAlignment="1">
      <alignment horizontal="center" vertical="center" wrapText="1"/>
    </xf>
    <xf numFmtId="0" fontId="1" fillId="0" borderId="17" xfId="0" applyFont="1" applyBorder="1" applyAlignment="1">
      <alignment horizontal="center" vertical="center" wrapText="1"/>
    </xf>
    <xf numFmtId="0" fontId="1" fillId="0" borderId="18" xfId="0" applyFont="1" applyBorder="1" applyAlignment="1">
      <alignment horizontal="center" vertical="center" wrapText="1"/>
    </xf>
    <xf numFmtId="0" fontId="0" fillId="5" borderId="44" xfId="0" applyFont="1" applyFill="1" applyBorder="1" applyAlignment="1">
      <alignment horizontal="center" vertical="center" wrapText="1"/>
    </xf>
    <xf numFmtId="0" fontId="0" fillId="5" borderId="5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justify" vertical="center" wrapText="1"/>
    </xf>
    <xf numFmtId="0" fontId="0" fillId="0" borderId="23" xfId="0" applyBorder="1" applyAlignment="1">
      <alignment horizontal="justify" vertical="center" wrapText="1"/>
    </xf>
    <xf numFmtId="0" fontId="1" fillId="0" borderId="28" xfId="0" applyFont="1" applyBorder="1" applyAlignment="1">
      <alignment horizontal="center" vertical="center" wrapText="1"/>
    </xf>
    <xf numFmtId="0" fontId="1" fillId="0" borderId="29" xfId="0" applyFont="1" applyBorder="1" applyAlignment="1">
      <alignment horizontal="center" vertical="center" wrapText="1"/>
    </xf>
    <xf numFmtId="0" fontId="0" fillId="0" borderId="3" xfId="0" applyFont="1" applyBorder="1" applyAlignment="1">
      <alignment horizontal="center" vertical="center" wrapText="1"/>
    </xf>
    <xf numFmtId="0" fontId="0" fillId="0" borderId="11" xfId="0" applyBorder="1" applyAlignment="1">
      <alignment horizontal="justify" vertical="center" wrapText="1"/>
    </xf>
    <xf numFmtId="0" fontId="1" fillId="0" borderId="13" xfId="0" applyFont="1" applyBorder="1" applyAlignment="1">
      <alignment horizontal="center" vertical="center" wrapText="1"/>
    </xf>
    <xf numFmtId="0" fontId="1" fillId="0" borderId="16" xfId="0" applyFont="1" applyBorder="1" applyAlignment="1">
      <alignment horizontal="center" vertical="center" wrapText="1"/>
    </xf>
    <xf numFmtId="0" fontId="5" fillId="3" borderId="13" xfId="0" applyFont="1" applyFill="1" applyBorder="1" applyAlignment="1">
      <alignment horizontal="center" vertical="center"/>
    </xf>
    <xf numFmtId="0" fontId="5" fillId="3" borderId="14" xfId="0" applyFont="1" applyFill="1" applyBorder="1" applyAlignment="1">
      <alignment horizontal="center" vertical="center"/>
    </xf>
    <xf numFmtId="0" fontId="5" fillId="3" borderId="15" xfId="0" applyFont="1" applyFill="1" applyBorder="1" applyAlignment="1">
      <alignment horizontal="center" vertical="center"/>
    </xf>
    <xf numFmtId="0" fontId="5" fillId="3" borderId="20" xfId="0" applyFont="1" applyFill="1" applyBorder="1" applyAlignment="1">
      <alignment horizontal="center" vertical="center"/>
    </xf>
    <xf numFmtId="0" fontId="5" fillId="3" borderId="0" xfId="0" applyFont="1" applyFill="1" applyBorder="1" applyAlignment="1">
      <alignment horizontal="center" vertical="center"/>
    </xf>
    <xf numFmtId="0" fontId="5" fillId="3" borderId="19" xfId="0" applyFont="1" applyFill="1" applyBorder="1" applyAlignment="1">
      <alignment horizontal="center" vertical="center"/>
    </xf>
    <xf numFmtId="0" fontId="5" fillId="3" borderId="16" xfId="0" applyFont="1" applyFill="1" applyBorder="1" applyAlignment="1">
      <alignment horizontal="center" vertical="center"/>
    </xf>
    <xf numFmtId="0" fontId="5" fillId="3" borderId="17" xfId="0" applyFont="1" applyFill="1" applyBorder="1" applyAlignment="1">
      <alignment horizontal="center" vertical="center"/>
    </xf>
    <xf numFmtId="0" fontId="5" fillId="3" borderId="18" xfId="0" applyFont="1" applyFill="1" applyBorder="1" applyAlignment="1">
      <alignment horizontal="center" vertical="center"/>
    </xf>
    <xf numFmtId="0" fontId="1" fillId="0" borderId="21" xfId="0" applyFont="1" applyBorder="1" applyAlignment="1">
      <alignment horizontal="center" vertical="center" textRotation="90"/>
    </xf>
    <xf numFmtId="0" fontId="0" fillId="0" borderId="12" xfId="0" applyBorder="1" applyAlignment="1">
      <alignment horizontal="justify" vertical="center" wrapText="1"/>
    </xf>
    <xf numFmtId="0" fontId="0" fillId="0" borderId="24" xfId="0" applyBorder="1" applyAlignment="1">
      <alignment horizontal="justify" vertical="center" wrapText="1"/>
    </xf>
    <xf numFmtId="0" fontId="0" fillId="0" borderId="22" xfId="0" applyBorder="1" applyAlignment="1">
      <alignment horizontal="justify" vertical="center" wrapText="1"/>
    </xf>
    <xf numFmtId="0" fontId="0" fillId="0" borderId="2" xfId="0" applyBorder="1" applyAlignment="1">
      <alignment horizontal="justify" vertical="center" wrapText="1"/>
    </xf>
    <xf numFmtId="0" fontId="0" fillId="0" borderId="10" xfId="0" applyBorder="1" applyAlignment="1">
      <alignment horizontal="justify" vertical="center" wrapText="1"/>
    </xf>
    <xf numFmtId="0" fontId="0" fillId="0" borderId="9" xfId="0" applyBorder="1" applyAlignment="1">
      <alignment horizontal="justify" vertical="center" wrapText="1"/>
    </xf>
    <xf numFmtId="0" fontId="13" fillId="0" borderId="65" xfId="0" applyFont="1" applyFill="1" applyBorder="1" applyAlignment="1">
      <alignment horizontal="center" vertical="center" wrapText="1"/>
    </xf>
    <xf numFmtId="0" fontId="13" fillId="0" borderId="57" xfId="0" applyFont="1" applyFill="1" applyBorder="1" applyAlignment="1">
      <alignment horizontal="center" vertical="center" wrapText="1"/>
    </xf>
    <xf numFmtId="0" fontId="12" fillId="0" borderId="63" xfId="0" applyFont="1" applyFill="1" applyBorder="1" applyAlignment="1">
      <alignment horizontal="center" vertical="center" wrapText="1"/>
    </xf>
    <xf numFmtId="0" fontId="12" fillId="0" borderId="21" xfId="0" applyFont="1" applyFill="1" applyBorder="1" applyAlignment="1">
      <alignment horizontal="center" vertical="center" wrapText="1"/>
    </xf>
    <xf numFmtId="0" fontId="12" fillId="0" borderId="66" xfId="0" applyFont="1" applyFill="1" applyBorder="1" applyAlignment="1">
      <alignment horizontal="center" vertical="center" wrapText="1"/>
    </xf>
    <xf numFmtId="0" fontId="12" fillId="0" borderId="13" xfId="0" applyFont="1" applyFill="1" applyBorder="1" applyAlignment="1">
      <alignment horizontal="center" vertical="center" wrapText="1"/>
    </xf>
    <xf numFmtId="0" fontId="12" fillId="0" borderId="14" xfId="0" applyFont="1" applyFill="1" applyBorder="1" applyAlignment="1">
      <alignment horizontal="center" vertical="center" wrapText="1"/>
    </xf>
    <xf numFmtId="0" fontId="12" fillId="0" borderId="15" xfId="0" applyFont="1" applyFill="1" applyBorder="1" applyAlignment="1">
      <alignment horizontal="center" vertical="center" wrapText="1"/>
    </xf>
    <xf numFmtId="0" fontId="12" fillId="0" borderId="59" xfId="0" applyFont="1" applyFill="1" applyBorder="1" applyAlignment="1">
      <alignment horizontal="center" vertical="center" wrapText="1"/>
    </xf>
    <xf numFmtId="0" fontId="12" fillId="0" borderId="32" xfId="0" applyFont="1" applyFill="1" applyBorder="1" applyAlignment="1">
      <alignment horizontal="center" vertical="center" wrapText="1"/>
    </xf>
    <xf numFmtId="0" fontId="12" fillId="0" borderId="50" xfId="0" applyFont="1" applyFill="1" applyBorder="1" applyAlignment="1">
      <alignment horizontal="center" vertical="center" wrapText="1"/>
    </xf>
    <xf numFmtId="0" fontId="11" fillId="0" borderId="23" xfId="0" applyFont="1" applyFill="1" applyBorder="1" applyAlignment="1">
      <alignment horizontal="center" vertical="center" wrapText="1"/>
    </xf>
    <xf numFmtId="0" fontId="11" fillId="0" borderId="25" xfId="0" applyFont="1" applyFill="1" applyBorder="1" applyAlignment="1">
      <alignment horizontal="center" vertical="center" wrapText="1"/>
    </xf>
    <xf numFmtId="0" fontId="11" fillId="0" borderId="51" xfId="0" applyFont="1" applyFill="1" applyBorder="1" applyAlignment="1">
      <alignment horizontal="center" vertical="center" wrapText="1"/>
    </xf>
    <xf numFmtId="0" fontId="11" fillId="0" borderId="24" xfId="0" applyFont="1" applyFill="1" applyBorder="1" applyAlignment="1">
      <alignment horizontal="center" vertical="center" wrapText="1"/>
    </xf>
    <xf numFmtId="0" fontId="11" fillId="0" borderId="26" xfId="0" applyFont="1" applyFill="1" applyBorder="1" applyAlignment="1">
      <alignment horizontal="center" vertical="center" wrapText="1"/>
    </xf>
    <xf numFmtId="0" fontId="11" fillId="0" borderId="52" xfId="0" applyFont="1" applyFill="1" applyBorder="1" applyAlignment="1">
      <alignment horizontal="center" vertical="center" wrapText="1"/>
    </xf>
    <xf numFmtId="0" fontId="11" fillId="0" borderId="22" xfId="0" applyFont="1" applyFill="1" applyBorder="1" applyAlignment="1">
      <alignment horizontal="center" vertical="center" wrapText="1"/>
    </xf>
    <xf numFmtId="0" fontId="11" fillId="0" borderId="29" xfId="0" applyFont="1" applyFill="1" applyBorder="1" applyAlignment="1">
      <alignment horizontal="center" vertical="center" wrapText="1"/>
    </xf>
    <xf numFmtId="0" fontId="11" fillId="0" borderId="70" xfId="0" applyFont="1" applyFill="1" applyBorder="1" applyAlignment="1">
      <alignment horizontal="center" vertical="center" wrapText="1"/>
    </xf>
    <xf numFmtId="0" fontId="12" fillId="0" borderId="34" xfId="0" applyFont="1" applyFill="1" applyBorder="1" applyAlignment="1">
      <alignment horizontal="center" vertical="center" wrapText="1"/>
    </xf>
    <xf numFmtId="0" fontId="12" fillId="0" borderId="35" xfId="0" applyFont="1" applyFill="1" applyBorder="1" applyAlignment="1">
      <alignment horizontal="center" vertical="center" wrapText="1"/>
    </xf>
    <xf numFmtId="0" fontId="12" fillId="0" borderId="48" xfId="0" applyFont="1" applyFill="1" applyBorder="1" applyAlignment="1">
      <alignment horizontal="center" vertical="center" wrapText="1"/>
    </xf>
    <xf numFmtId="0" fontId="12" fillId="0" borderId="22" xfId="0" applyFont="1" applyFill="1" applyBorder="1" applyAlignment="1">
      <alignment horizontal="center" vertical="center" wrapText="1"/>
    </xf>
    <xf numFmtId="0" fontId="12" fillId="0" borderId="29" xfId="0" applyFont="1" applyFill="1" applyBorder="1" applyAlignment="1">
      <alignment horizontal="center" vertical="center" wrapText="1"/>
    </xf>
    <xf numFmtId="0" fontId="12" fillId="0" borderId="23" xfId="0" applyFont="1" applyFill="1" applyBorder="1" applyAlignment="1">
      <alignment horizontal="center" vertical="center" wrapText="1"/>
    </xf>
    <xf numFmtId="0" fontId="12" fillId="0" borderId="51" xfId="0" applyFont="1" applyFill="1" applyBorder="1" applyAlignment="1">
      <alignment horizontal="center" vertical="center" wrapText="1"/>
    </xf>
    <xf numFmtId="0" fontId="11" fillId="0" borderId="13" xfId="0" applyFont="1" applyFill="1" applyBorder="1" applyAlignment="1">
      <alignment horizontal="center" vertical="center" wrapText="1"/>
    </xf>
    <xf numFmtId="0" fontId="11" fillId="0" borderId="14" xfId="0" applyFont="1" applyFill="1" applyBorder="1" applyAlignment="1">
      <alignment horizontal="center" vertical="center" wrapText="1"/>
    </xf>
    <xf numFmtId="0" fontId="11" fillId="0" borderId="15" xfId="0" applyFont="1" applyFill="1" applyBorder="1" applyAlignment="1">
      <alignment horizontal="center" vertical="center" wrapText="1"/>
    </xf>
    <xf numFmtId="0" fontId="11" fillId="0" borderId="59" xfId="0" applyFont="1" applyFill="1" applyBorder="1" applyAlignment="1">
      <alignment horizontal="center" vertical="center" wrapText="1"/>
    </xf>
    <xf numFmtId="0" fontId="11" fillId="0" borderId="32" xfId="0" applyFont="1" applyFill="1" applyBorder="1" applyAlignment="1">
      <alignment horizontal="center" vertical="center" wrapText="1"/>
    </xf>
    <xf numFmtId="0" fontId="11" fillId="0" borderId="50" xfId="0" applyFont="1" applyFill="1" applyBorder="1" applyAlignment="1">
      <alignment horizontal="center" vertical="center" wrapText="1"/>
    </xf>
    <xf numFmtId="0" fontId="11" fillId="0" borderId="69" xfId="0" applyFont="1" applyFill="1" applyBorder="1" applyAlignment="1">
      <alignment horizontal="center" vertical="center" wrapText="1"/>
    </xf>
    <xf numFmtId="0" fontId="11" fillId="0" borderId="38" xfId="0" applyFont="1" applyFill="1" applyBorder="1" applyAlignment="1">
      <alignment horizontal="center" vertical="center" wrapText="1"/>
    </xf>
    <xf numFmtId="0" fontId="12" fillId="4" borderId="24" xfId="0" applyFont="1" applyFill="1" applyBorder="1" applyAlignment="1">
      <alignment horizontal="center" vertical="center" wrapText="1"/>
    </xf>
    <xf numFmtId="0" fontId="12" fillId="4" borderId="52" xfId="0" applyFont="1" applyFill="1" applyBorder="1" applyAlignment="1">
      <alignment horizontal="center" vertical="center" wrapText="1"/>
    </xf>
    <xf numFmtId="0" fontId="11" fillId="0" borderId="60" xfId="0" applyFont="1" applyFill="1" applyBorder="1" applyAlignment="1">
      <alignment horizontal="center" vertical="center" wrapText="1"/>
    </xf>
    <xf numFmtId="0" fontId="11" fillId="0" borderId="63" xfId="0" applyFont="1" applyFill="1" applyBorder="1" applyAlignment="1">
      <alignment horizontal="center" vertical="center" wrapText="1"/>
    </xf>
    <xf numFmtId="0" fontId="11" fillId="0" borderId="21" xfId="0" applyFont="1" applyFill="1" applyBorder="1" applyAlignment="1">
      <alignment horizontal="center" vertical="center" wrapText="1"/>
    </xf>
    <xf numFmtId="0" fontId="11" fillId="0" borderId="66" xfId="0" applyFont="1" applyFill="1" applyBorder="1" applyAlignment="1">
      <alignment horizontal="center" vertical="center" wrapText="1"/>
    </xf>
    <xf numFmtId="0" fontId="14" fillId="2" borderId="13" xfId="0" applyFont="1" applyFill="1" applyBorder="1" applyAlignment="1">
      <alignment horizontal="center" vertical="center" wrapText="1"/>
    </xf>
    <xf numFmtId="0" fontId="14" fillId="2" borderId="14" xfId="0" applyFont="1" applyFill="1" applyBorder="1" applyAlignment="1">
      <alignment horizontal="center" vertical="center" wrapText="1"/>
    </xf>
    <xf numFmtId="0" fontId="14" fillId="2" borderId="15" xfId="0" applyFont="1" applyFill="1" applyBorder="1" applyAlignment="1">
      <alignment horizontal="center" vertical="center" wrapText="1"/>
    </xf>
    <xf numFmtId="0" fontId="14" fillId="2" borderId="16" xfId="0" applyFont="1" applyFill="1" applyBorder="1" applyAlignment="1">
      <alignment horizontal="center" vertical="center" wrapText="1"/>
    </xf>
    <xf numFmtId="0" fontId="14" fillId="2" borderId="17" xfId="0" applyFont="1" applyFill="1" applyBorder="1" applyAlignment="1">
      <alignment horizontal="center" vertical="center" wrapText="1"/>
    </xf>
    <xf numFmtId="0" fontId="14" fillId="2" borderId="18" xfId="0" applyFont="1" applyFill="1" applyBorder="1" applyAlignment="1">
      <alignment horizontal="center" vertical="center" wrapText="1"/>
    </xf>
    <xf numFmtId="0" fontId="11" fillId="0" borderId="20" xfId="0" applyFont="1" applyFill="1" applyBorder="1" applyAlignment="1">
      <alignment horizontal="center" vertical="center" wrapText="1"/>
    </xf>
    <xf numFmtId="0" fontId="11" fillId="0" borderId="0" xfId="0" applyFont="1" applyFill="1" applyBorder="1" applyAlignment="1">
      <alignment horizontal="center" vertical="center" wrapText="1"/>
    </xf>
    <xf numFmtId="0" fontId="11" fillId="0" borderId="19" xfId="0" applyFont="1" applyFill="1" applyBorder="1" applyAlignment="1">
      <alignment horizontal="center" vertical="center" wrapText="1"/>
    </xf>
  </cellXfs>
  <cellStyles count="2">
    <cellStyle name="Normal" xfId="0" builtinId="0"/>
    <cellStyle name="Vírgula" xfId="1" builtinId="3"/>
  </cellStyles>
  <dxfs count="0"/>
  <tableStyles count="0" defaultTableStyle="TableStyleMedium2" defaultPivotStyle="PivotStyleLight16"/>
  <colors>
    <mruColors>
      <color rgb="FFFF0066"/>
      <color rgb="FFFFCC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H49"/>
  <sheetViews>
    <sheetView zoomScale="85" zoomScaleNormal="85" workbookViewId="0">
      <selection activeCell="AN36" sqref="AN36"/>
    </sheetView>
  </sheetViews>
  <sheetFormatPr defaultRowHeight="15" x14ac:dyDescent="0.25"/>
  <cols>
    <col min="1" max="1" width="11.7109375" customWidth="1"/>
    <col min="34" max="34" width="9.140625" style="2"/>
    <col min="35" max="35" width="13.42578125" style="2" customWidth="1"/>
    <col min="36" max="39" width="13.7109375" style="2" customWidth="1"/>
    <col min="40" max="41" width="13.7109375" style="119" customWidth="1"/>
    <col min="42" max="51" width="13.7109375" style="2" customWidth="1"/>
    <col min="52" max="52" width="9.140625" style="2"/>
    <col min="53" max="56" width="15.7109375" style="2" customWidth="1"/>
    <col min="57" max="67" width="15.7109375" customWidth="1"/>
  </cols>
  <sheetData>
    <row r="1" spans="1:60" ht="15" customHeight="1" x14ac:dyDescent="0.25">
      <c r="A1" s="204" t="s">
        <v>29</v>
      </c>
      <c r="B1" s="205"/>
      <c r="C1" s="205"/>
      <c r="D1" s="205"/>
      <c r="E1" s="205"/>
      <c r="F1" s="205"/>
      <c r="G1" s="205"/>
      <c r="H1" s="205"/>
      <c r="I1" s="205"/>
      <c r="J1" s="205"/>
      <c r="K1" s="205"/>
      <c r="L1" s="205"/>
      <c r="M1" s="205"/>
      <c r="N1" s="205"/>
      <c r="O1" s="205"/>
      <c r="P1" s="205"/>
      <c r="Q1" s="205"/>
      <c r="R1" s="205"/>
      <c r="S1" s="205"/>
      <c r="T1" s="205"/>
      <c r="U1" s="205"/>
      <c r="V1" s="205"/>
      <c r="W1" s="205"/>
      <c r="X1" s="205"/>
      <c r="Y1" s="205"/>
      <c r="Z1" s="205"/>
      <c r="AA1" s="205"/>
      <c r="AB1" s="205"/>
      <c r="AC1" s="205"/>
      <c r="AD1" s="205"/>
      <c r="AE1" s="205"/>
      <c r="AF1" s="205"/>
      <c r="AG1" s="206"/>
      <c r="AI1" s="177" t="s">
        <v>51</v>
      </c>
      <c r="AJ1" s="178"/>
      <c r="AK1" s="178"/>
      <c r="AL1" s="178"/>
      <c r="AM1" s="178"/>
      <c r="AN1" s="178"/>
      <c r="AO1" s="178"/>
      <c r="AP1" s="178"/>
      <c r="AQ1" s="178"/>
      <c r="AR1" s="178"/>
      <c r="AS1" s="178"/>
      <c r="AT1" s="178"/>
      <c r="AU1" s="178"/>
      <c r="AV1" s="178"/>
      <c r="AW1" s="178"/>
      <c r="AX1" s="178"/>
      <c r="AY1" s="179"/>
      <c r="BA1" s="168" t="s">
        <v>49</v>
      </c>
      <c r="BB1" s="169"/>
      <c r="BC1" s="169"/>
      <c r="BD1" s="169"/>
      <c r="BE1" s="170"/>
      <c r="BF1" s="16"/>
      <c r="BG1" s="16"/>
      <c r="BH1" s="16"/>
    </row>
    <row r="2" spans="1:60" ht="15" customHeight="1" thickBot="1" x14ac:dyDescent="0.3">
      <c r="A2" s="207"/>
      <c r="B2" s="208"/>
      <c r="C2" s="208"/>
      <c r="D2" s="208"/>
      <c r="E2" s="208"/>
      <c r="F2" s="208"/>
      <c r="G2" s="208"/>
      <c r="H2" s="208"/>
      <c r="I2" s="208"/>
      <c r="J2" s="208"/>
      <c r="K2" s="208"/>
      <c r="L2" s="208"/>
      <c r="M2" s="208"/>
      <c r="N2" s="208"/>
      <c r="O2" s="208"/>
      <c r="P2" s="208"/>
      <c r="Q2" s="208"/>
      <c r="R2" s="208"/>
      <c r="S2" s="208"/>
      <c r="T2" s="208"/>
      <c r="U2" s="208"/>
      <c r="V2" s="208"/>
      <c r="W2" s="208"/>
      <c r="X2" s="208"/>
      <c r="Y2" s="208"/>
      <c r="Z2" s="208"/>
      <c r="AA2" s="208"/>
      <c r="AB2" s="208"/>
      <c r="AC2" s="208"/>
      <c r="AD2" s="208"/>
      <c r="AE2" s="208"/>
      <c r="AF2" s="208"/>
      <c r="AG2" s="209"/>
      <c r="AI2" s="180"/>
      <c r="AJ2" s="181"/>
      <c r="AK2" s="181"/>
      <c r="AL2" s="181"/>
      <c r="AM2" s="181"/>
      <c r="AN2" s="181"/>
      <c r="AO2" s="181"/>
      <c r="AP2" s="181"/>
      <c r="AQ2" s="181"/>
      <c r="AR2" s="181"/>
      <c r="AS2" s="181"/>
      <c r="AT2" s="181"/>
      <c r="AU2" s="181"/>
      <c r="AV2" s="181"/>
      <c r="AW2" s="181"/>
      <c r="AX2" s="181"/>
      <c r="AY2" s="182"/>
      <c r="BA2" s="171"/>
      <c r="BB2" s="172"/>
      <c r="BC2" s="172"/>
      <c r="BD2" s="172"/>
      <c r="BE2" s="173"/>
      <c r="BF2" s="16"/>
      <c r="BG2" s="16"/>
      <c r="BH2" s="16"/>
    </row>
    <row r="3" spans="1:60" ht="15" customHeight="1" thickBot="1" x14ac:dyDescent="0.3">
      <c r="A3" s="210"/>
      <c r="B3" s="211"/>
      <c r="C3" s="211"/>
      <c r="D3" s="211"/>
      <c r="E3" s="211"/>
      <c r="F3" s="211"/>
      <c r="G3" s="211"/>
      <c r="H3" s="211"/>
      <c r="I3" s="211"/>
      <c r="J3" s="211"/>
      <c r="K3" s="211"/>
      <c r="L3" s="211"/>
      <c r="M3" s="211"/>
      <c r="N3" s="211"/>
      <c r="O3" s="211"/>
      <c r="P3" s="211"/>
      <c r="Q3" s="211"/>
      <c r="R3" s="211"/>
      <c r="S3" s="211"/>
      <c r="T3" s="211"/>
      <c r="U3" s="211"/>
      <c r="V3" s="211"/>
      <c r="W3" s="211"/>
      <c r="X3" s="211"/>
      <c r="Y3" s="211"/>
      <c r="Z3" s="211"/>
      <c r="AA3" s="211"/>
      <c r="AB3" s="211"/>
      <c r="AC3" s="211"/>
      <c r="AD3" s="211"/>
      <c r="AE3" s="211"/>
      <c r="AF3" s="211"/>
      <c r="AG3" s="212"/>
      <c r="AI3" s="185" t="s">
        <v>35</v>
      </c>
      <c r="AJ3" s="183" t="s">
        <v>34</v>
      </c>
      <c r="AK3" s="183"/>
      <c r="AL3" s="183"/>
      <c r="AM3" s="183"/>
      <c r="AN3" s="183"/>
      <c r="AO3" s="183"/>
      <c r="AP3" s="183"/>
      <c r="AQ3" s="183"/>
      <c r="AR3" s="183"/>
      <c r="AS3" s="183"/>
      <c r="AT3" s="183"/>
      <c r="AU3" s="183"/>
      <c r="AV3" s="183"/>
      <c r="AW3" s="183"/>
      <c r="AX3" s="183"/>
      <c r="AY3" s="184"/>
      <c r="BA3" s="158" t="s">
        <v>42</v>
      </c>
      <c r="BB3" s="161" t="s">
        <v>43</v>
      </c>
      <c r="BC3" s="162"/>
      <c r="BD3" s="162"/>
      <c r="BE3" s="163"/>
    </row>
    <row r="4" spans="1:60" ht="30.75" customHeight="1" x14ac:dyDescent="0.25">
      <c r="A4" s="198" t="s">
        <v>31</v>
      </c>
      <c r="B4" s="188" t="s">
        <v>0</v>
      </c>
      <c r="C4" s="189"/>
      <c r="D4" s="189"/>
      <c r="E4" s="190"/>
      <c r="F4" s="188" t="s">
        <v>2</v>
      </c>
      <c r="G4" s="189"/>
      <c r="H4" s="189"/>
      <c r="I4" s="190"/>
      <c r="J4" s="188" t="s">
        <v>4</v>
      </c>
      <c r="K4" s="189"/>
      <c r="L4" s="189"/>
      <c r="M4" s="190"/>
      <c r="N4" s="188" t="s">
        <v>6</v>
      </c>
      <c r="O4" s="189"/>
      <c r="P4" s="189"/>
      <c r="Q4" s="190"/>
      <c r="R4" s="188" t="s">
        <v>9</v>
      </c>
      <c r="S4" s="189"/>
      <c r="T4" s="189"/>
      <c r="U4" s="190"/>
      <c r="V4" s="188" t="s">
        <v>13</v>
      </c>
      <c r="W4" s="189"/>
      <c r="X4" s="189"/>
      <c r="Y4" s="190"/>
      <c r="Z4" s="188" t="s">
        <v>14</v>
      </c>
      <c r="AA4" s="189"/>
      <c r="AB4" s="189"/>
      <c r="AC4" s="190"/>
      <c r="AD4" s="188" t="s">
        <v>15</v>
      </c>
      <c r="AE4" s="189"/>
      <c r="AF4" s="189"/>
      <c r="AG4" s="190"/>
      <c r="AI4" s="186"/>
      <c r="AJ4" s="200" t="s">
        <v>33</v>
      </c>
      <c r="AK4" s="167"/>
      <c r="AL4" s="166" t="s">
        <v>2</v>
      </c>
      <c r="AM4" s="167"/>
      <c r="AN4" s="194" t="s">
        <v>4</v>
      </c>
      <c r="AO4" s="195"/>
      <c r="AP4" s="166" t="s">
        <v>6</v>
      </c>
      <c r="AQ4" s="167"/>
      <c r="AR4" s="166" t="s">
        <v>9</v>
      </c>
      <c r="AS4" s="167"/>
      <c r="AT4" s="166" t="s">
        <v>13</v>
      </c>
      <c r="AU4" s="167"/>
      <c r="AV4" s="166" t="s">
        <v>14</v>
      </c>
      <c r="AW4" s="167"/>
      <c r="AX4" s="166" t="s">
        <v>15</v>
      </c>
      <c r="AY4" s="167"/>
      <c r="BA4" s="159"/>
      <c r="BB4" s="25" t="s">
        <v>44</v>
      </c>
      <c r="BC4" s="26" t="s">
        <v>45</v>
      </c>
      <c r="BD4" s="25" t="s">
        <v>44</v>
      </c>
      <c r="BE4" s="26" t="s">
        <v>45</v>
      </c>
    </row>
    <row r="5" spans="1:60" ht="15.75" thickBot="1" x14ac:dyDescent="0.3">
      <c r="A5" s="199"/>
      <c r="B5" s="191"/>
      <c r="C5" s="192"/>
      <c r="D5" s="192"/>
      <c r="E5" s="193"/>
      <c r="F5" s="191"/>
      <c r="G5" s="192"/>
      <c r="H5" s="192"/>
      <c r="I5" s="193"/>
      <c r="J5" s="191"/>
      <c r="K5" s="192"/>
      <c r="L5" s="192"/>
      <c r="M5" s="193"/>
      <c r="N5" s="191"/>
      <c r="O5" s="192"/>
      <c r="P5" s="192"/>
      <c r="Q5" s="193"/>
      <c r="R5" s="191"/>
      <c r="S5" s="192"/>
      <c r="T5" s="192"/>
      <c r="U5" s="193"/>
      <c r="V5" s="191"/>
      <c r="W5" s="192"/>
      <c r="X5" s="192"/>
      <c r="Y5" s="193"/>
      <c r="Z5" s="191"/>
      <c r="AA5" s="192"/>
      <c r="AB5" s="192"/>
      <c r="AC5" s="193"/>
      <c r="AD5" s="191"/>
      <c r="AE5" s="192"/>
      <c r="AF5" s="192"/>
      <c r="AG5" s="193"/>
      <c r="AI5" s="186"/>
      <c r="AJ5" s="174" t="s">
        <v>38</v>
      </c>
      <c r="AK5" s="157"/>
      <c r="AL5" s="156" t="s">
        <v>39</v>
      </c>
      <c r="AM5" s="157"/>
      <c r="AN5" s="175" t="s">
        <v>38</v>
      </c>
      <c r="AO5" s="176"/>
      <c r="AP5" s="156" t="s">
        <v>39</v>
      </c>
      <c r="AQ5" s="157"/>
      <c r="AR5" s="156" t="s">
        <v>40</v>
      </c>
      <c r="AS5" s="157"/>
      <c r="AT5" s="156" t="s">
        <v>40</v>
      </c>
      <c r="AU5" s="157"/>
      <c r="AV5" s="156" t="s">
        <v>39</v>
      </c>
      <c r="AW5" s="157"/>
      <c r="AX5" s="156" t="s">
        <v>39</v>
      </c>
      <c r="AY5" s="157"/>
      <c r="BA5" s="160"/>
      <c r="BB5" s="164" t="s">
        <v>46</v>
      </c>
      <c r="BC5" s="165"/>
      <c r="BD5" s="164" t="s">
        <v>47</v>
      </c>
      <c r="BE5" s="165"/>
    </row>
    <row r="6" spans="1:60" s="1" customFormat="1" ht="15" customHeight="1" thickBot="1" x14ac:dyDescent="0.3">
      <c r="A6" s="213" t="s">
        <v>32</v>
      </c>
      <c r="B6" s="219" t="s">
        <v>1</v>
      </c>
      <c r="C6" s="217"/>
      <c r="D6" s="217"/>
      <c r="E6" s="217"/>
      <c r="F6" s="217" t="s">
        <v>3</v>
      </c>
      <c r="G6" s="217"/>
      <c r="H6" s="217"/>
      <c r="I6" s="217"/>
      <c r="J6" s="217" t="s">
        <v>5</v>
      </c>
      <c r="K6" s="217"/>
      <c r="L6" s="217"/>
      <c r="M6" s="217"/>
      <c r="N6" s="217" t="s">
        <v>7</v>
      </c>
      <c r="O6" s="217"/>
      <c r="P6" s="217"/>
      <c r="Q6" s="217"/>
      <c r="R6" s="217" t="s">
        <v>10</v>
      </c>
      <c r="S6" s="217"/>
      <c r="T6" s="217"/>
      <c r="U6" s="217"/>
      <c r="V6" s="217" t="s">
        <v>28</v>
      </c>
      <c r="W6" s="217"/>
      <c r="X6" s="217"/>
      <c r="Y6" s="217"/>
      <c r="Z6" s="217" t="s">
        <v>17</v>
      </c>
      <c r="AA6" s="217"/>
      <c r="AB6" s="217"/>
      <c r="AC6" s="217"/>
      <c r="AD6" s="217" t="s">
        <v>16</v>
      </c>
      <c r="AE6" s="217"/>
      <c r="AF6" s="217"/>
      <c r="AG6" s="218"/>
      <c r="AH6" s="2"/>
      <c r="AI6" s="187"/>
      <c r="AJ6" s="11" t="s">
        <v>36</v>
      </c>
      <c r="AK6" s="4" t="s">
        <v>37</v>
      </c>
      <c r="AL6" s="5" t="s">
        <v>36</v>
      </c>
      <c r="AM6" s="4" t="s">
        <v>37</v>
      </c>
      <c r="AN6" s="113" t="s">
        <v>36</v>
      </c>
      <c r="AO6" s="114" t="s">
        <v>37</v>
      </c>
      <c r="AP6" s="5" t="s">
        <v>36</v>
      </c>
      <c r="AQ6" s="4" t="s">
        <v>37</v>
      </c>
      <c r="AR6" s="5" t="s">
        <v>36</v>
      </c>
      <c r="AS6" s="4" t="s">
        <v>37</v>
      </c>
      <c r="AT6" s="5" t="s">
        <v>36</v>
      </c>
      <c r="AU6" s="4" t="s">
        <v>37</v>
      </c>
      <c r="AV6" s="5" t="s">
        <v>36</v>
      </c>
      <c r="AW6" s="4" t="s">
        <v>37</v>
      </c>
      <c r="AX6" s="5" t="s">
        <v>36</v>
      </c>
      <c r="AY6" s="4" t="s">
        <v>37</v>
      </c>
      <c r="AZ6" s="2"/>
      <c r="BA6" s="22">
        <v>10</v>
      </c>
      <c r="BB6" s="18">
        <v>1.22</v>
      </c>
      <c r="BC6" s="19">
        <v>1.1499999999999999</v>
      </c>
      <c r="BD6" s="18">
        <v>1.1000000000000001</v>
      </c>
      <c r="BE6" s="19">
        <v>1.07</v>
      </c>
    </row>
    <row r="7" spans="1:60" s="1" customFormat="1" x14ac:dyDescent="0.25">
      <c r="A7" s="213"/>
      <c r="B7" s="201"/>
      <c r="C7" s="196"/>
      <c r="D7" s="196"/>
      <c r="E7" s="196"/>
      <c r="F7" s="196"/>
      <c r="G7" s="196"/>
      <c r="H7" s="196"/>
      <c r="I7" s="196"/>
      <c r="J7" s="196"/>
      <c r="K7" s="196"/>
      <c r="L7" s="196"/>
      <c r="M7" s="196"/>
      <c r="N7" s="196"/>
      <c r="O7" s="196"/>
      <c r="P7" s="196"/>
      <c r="Q7" s="196"/>
      <c r="R7" s="196"/>
      <c r="S7" s="196"/>
      <c r="T7" s="196"/>
      <c r="U7" s="196"/>
      <c r="V7" s="196"/>
      <c r="W7" s="196"/>
      <c r="X7" s="196"/>
      <c r="Y7" s="196"/>
      <c r="Z7" s="196"/>
      <c r="AA7" s="196"/>
      <c r="AB7" s="196"/>
      <c r="AC7" s="196"/>
      <c r="AD7" s="196"/>
      <c r="AE7" s="196"/>
      <c r="AF7" s="196"/>
      <c r="AG7" s="214"/>
      <c r="AH7" s="2"/>
      <c r="AI7" s="8">
        <v>1.5</v>
      </c>
      <c r="AJ7" s="12">
        <v>14.5</v>
      </c>
      <c r="AK7" s="13">
        <v>13.5</v>
      </c>
      <c r="AL7" s="6">
        <v>14</v>
      </c>
      <c r="AM7" s="13">
        <v>13</v>
      </c>
      <c r="AN7" s="115">
        <v>17.5</v>
      </c>
      <c r="AO7" s="116">
        <v>15.5</v>
      </c>
      <c r="AP7" s="6">
        <v>16.5</v>
      </c>
      <c r="AQ7" s="13">
        <v>15</v>
      </c>
      <c r="AR7" s="6">
        <v>19.5</v>
      </c>
      <c r="AS7" s="13">
        <v>17.5</v>
      </c>
      <c r="AT7" s="6">
        <v>22</v>
      </c>
      <c r="AU7" s="13">
        <v>18</v>
      </c>
      <c r="AV7" s="6">
        <v>22</v>
      </c>
      <c r="AW7" s="13">
        <v>18.5</v>
      </c>
      <c r="AX7" s="6">
        <v>22</v>
      </c>
      <c r="AY7" s="13">
        <v>18</v>
      </c>
      <c r="AZ7" s="2"/>
      <c r="BA7" s="23">
        <v>15</v>
      </c>
      <c r="BB7" s="20">
        <v>1.17</v>
      </c>
      <c r="BC7" s="17">
        <v>1.1200000000000001</v>
      </c>
      <c r="BD7" s="20">
        <v>1.05</v>
      </c>
      <c r="BE7" s="17">
        <v>1.04</v>
      </c>
    </row>
    <row r="8" spans="1:60" s="49" customFormat="1" x14ac:dyDescent="0.25">
      <c r="A8" s="213"/>
      <c r="B8" s="201"/>
      <c r="C8" s="196"/>
      <c r="D8" s="196"/>
      <c r="E8" s="196"/>
      <c r="F8" s="196"/>
      <c r="G8" s="196"/>
      <c r="H8" s="196"/>
      <c r="I8" s="196"/>
      <c r="J8" s="196"/>
      <c r="K8" s="196"/>
      <c r="L8" s="196"/>
      <c r="M8" s="196"/>
      <c r="N8" s="196"/>
      <c r="O8" s="196"/>
      <c r="P8" s="196"/>
      <c r="Q8" s="196"/>
      <c r="R8" s="196"/>
      <c r="S8" s="196"/>
      <c r="T8" s="196"/>
      <c r="U8" s="196"/>
      <c r="V8" s="196"/>
      <c r="W8" s="196"/>
      <c r="X8" s="196"/>
      <c r="Y8" s="196"/>
      <c r="Z8" s="196"/>
      <c r="AA8" s="196"/>
      <c r="AB8" s="196"/>
      <c r="AC8" s="196"/>
      <c r="AD8" s="196"/>
      <c r="AE8" s="196"/>
      <c r="AF8" s="196"/>
      <c r="AG8" s="214"/>
      <c r="AH8" s="41"/>
      <c r="AI8" s="42">
        <v>2.5</v>
      </c>
      <c r="AJ8" s="43">
        <v>19.5</v>
      </c>
      <c r="AK8" s="44">
        <v>18</v>
      </c>
      <c r="AL8" s="45">
        <v>18.5</v>
      </c>
      <c r="AM8" s="44">
        <v>17.5</v>
      </c>
      <c r="AN8" s="117">
        <v>24</v>
      </c>
      <c r="AO8" s="118">
        <v>21</v>
      </c>
      <c r="AP8" s="45">
        <v>23</v>
      </c>
      <c r="AQ8" s="44">
        <v>20</v>
      </c>
      <c r="AR8" s="45">
        <v>27</v>
      </c>
      <c r="AS8" s="44">
        <v>24</v>
      </c>
      <c r="AT8" s="45">
        <v>29</v>
      </c>
      <c r="AU8" s="44">
        <v>24</v>
      </c>
      <c r="AV8" s="45">
        <v>30</v>
      </c>
      <c r="AW8" s="44">
        <v>25</v>
      </c>
      <c r="AX8" s="45">
        <v>31</v>
      </c>
      <c r="AY8" s="44">
        <v>25</v>
      </c>
      <c r="AZ8" s="41"/>
      <c r="BA8" s="46">
        <v>20</v>
      </c>
      <c r="BB8" s="47">
        <v>1.1200000000000001</v>
      </c>
      <c r="BC8" s="48">
        <v>1.08</v>
      </c>
      <c r="BD8" s="47">
        <v>1</v>
      </c>
      <c r="BE8" s="48">
        <v>1</v>
      </c>
    </row>
    <row r="9" spans="1:60" s="1" customFormat="1" x14ac:dyDescent="0.25">
      <c r="A9" s="213"/>
      <c r="B9" s="201"/>
      <c r="C9" s="196"/>
      <c r="D9" s="196"/>
      <c r="E9" s="196"/>
      <c r="F9" s="196"/>
      <c r="G9" s="196"/>
      <c r="H9" s="196"/>
      <c r="I9" s="196"/>
      <c r="J9" s="196"/>
      <c r="K9" s="196"/>
      <c r="L9" s="196"/>
      <c r="M9" s="196"/>
      <c r="N9" s="196"/>
      <c r="O9" s="196"/>
      <c r="P9" s="196"/>
      <c r="Q9" s="196"/>
      <c r="R9" s="196"/>
      <c r="S9" s="196"/>
      <c r="T9" s="196"/>
      <c r="U9" s="196"/>
      <c r="V9" s="196"/>
      <c r="W9" s="196"/>
      <c r="X9" s="196"/>
      <c r="Y9" s="196"/>
      <c r="Z9" s="196"/>
      <c r="AA9" s="196"/>
      <c r="AB9" s="196"/>
      <c r="AC9" s="196"/>
      <c r="AD9" s="196"/>
      <c r="AE9" s="196"/>
      <c r="AF9" s="196"/>
      <c r="AG9" s="214"/>
      <c r="AH9" s="2"/>
      <c r="AI9" s="9">
        <v>4</v>
      </c>
      <c r="AJ9" s="14">
        <v>26</v>
      </c>
      <c r="AK9" s="15">
        <v>24</v>
      </c>
      <c r="AL9" s="7">
        <v>25</v>
      </c>
      <c r="AM9" s="15">
        <v>23</v>
      </c>
      <c r="AN9" s="117">
        <v>32</v>
      </c>
      <c r="AO9" s="118">
        <v>28</v>
      </c>
      <c r="AP9" s="7">
        <v>30</v>
      </c>
      <c r="AQ9" s="15">
        <v>27</v>
      </c>
      <c r="AR9" s="7">
        <v>36</v>
      </c>
      <c r="AS9" s="15">
        <v>32</v>
      </c>
      <c r="AT9" s="7">
        <v>38</v>
      </c>
      <c r="AU9" s="15">
        <v>31</v>
      </c>
      <c r="AV9" s="7">
        <v>40</v>
      </c>
      <c r="AW9" s="15">
        <v>34</v>
      </c>
      <c r="AX9" s="7">
        <v>41</v>
      </c>
      <c r="AY9" s="15">
        <v>34</v>
      </c>
      <c r="AZ9" s="2"/>
      <c r="BA9" s="23">
        <v>25</v>
      </c>
      <c r="BB9" s="20">
        <v>1.06</v>
      </c>
      <c r="BC9" s="17">
        <v>1.04</v>
      </c>
      <c r="BD9" s="20">
        <v>0.95</v>
      </c>
      <c r="BE9" s="17">
        <v>0.96</v>
      </c>
    </row>
    <row r="10" spans="1:60" s="1" customFormat="1" x14ac:dyDescent="0.25">
      <c r="A10" s="213"/>
      <c r="B10" s="201"/>
      <c r="C10" s="196"/>
      <c r="D10" s="196"/>
      <c r="E10" s="196"/>
      <c r="F10" s="196"/>
      <c r="G10" s="196"/>
      <c r="H10" s="196"/>
      <c r="I10" s="196"/>
      <c r="J10" s="196"/>
      <c r="K10" s="196"/>
      <c r="L10" s="196"/>
      <c r="M10" s="196"/>
      <c r="N10" s="196"/>
      <c r="O10" s="196"/>
      <c r="P10" s="196"/>
      <c r="Q10" s="196"/>
      <c r="R10" s="196"/>
      <c r="S10" s="196"/>
      <c r="T10" s="196"/>
      <c r="U10" s="196"/>
      <c r="V10" s="196"/>
      <c r="W10" s="196"/>
      <c r="X10" s="196"/>
      <c r="Y10" s="196"/>
      <c r="Z10" s="196"/>
      <c r="AA10" s="196"/>
      <c r="AB10" s="196"/>
      <c r="AC10" s="196"/>
      <c r="AD10" s="196"/>
      <c r="AE10" s="196"/>
      <c r="AF10" s="196"/>
      <c r="AG10" s="214"/>
      <c r="AH10" s="2"/>
      <c r="AI10" s="9">
        <v>6</v>
      </c>
      <c r="AJ10" s="14">
        <v>34</v>
      </c>
      <c r="AK10" s="15">
        <v>31</v>
      </c>
      <c r="AL10" s="7">
        <v>32</v>
      </c>
      <c r="AM10" s="15">
        <v>29</v>
      </c>
      <c r="AN10" s="117">
        <v>41</v>
      </c>
      <c r="AO10" s="118">
        <v>36</v>
      </c>
      <c r="AP10" s="7">
        <v>38</v>
      </c>
      <c r="AQ10" s="15">
        <v>34</v>
      </c>
      <c r="AR10" s="7">
        <v>46</v>
      </c>
      <c r="AS10" s="15">
        <v>41</v>
      </c>
      <c r="AT10" s="7">
        <v>47</v>
      </c>
      <c r="AU10" s="15">
        <v>39</v>
      </c>
      <c r="AV10" s="7">
        <v>51</v>
      </c>
      <c r="AW10" s="15">
        <v>43</v>
      </c>
      <c r="AX10" s="7">
        <v>53</v>
      </c>
      <c r="AY10" s="15">
        <v>45</v>
      </c>
      <c r="AZ10" s="2"/>
      <c r="BA10" s="23">
        <v>30</v>
      </c>
      <c r="BB10" s="20">
        <v>1</v>
      </c>
      <c r="BC10" s="17">
        <v>1</v>
      </c>
      <c r="BD10" s="20">
        <v>0.89</v>
      </c>
      <c r="BE10" s="17">
        <v>0.93</v>
      </c>
    </row>
    <row r="11" spans="1:60" ht="15.75" customHeight="1" x14ac:dyDescent="0.25">
      <c r="A11" s="213"/>
      <c r="B11" s="201"/>
      <c r="C11" s="196"/>
      <c r="D11" s="196"/>
      <c r="E11" s="196"/>
      <c r="F11" s="196"/>
      <c r="G11" s="196"/>
      <c r="H11" s="196"/>
      <c r="I11" s="196"/>
      <c r="J11" s="196" t="s">
        <v>87</v>
      </c>
      <c r="K11" s="196"/>
      <c r="L11" s="196"/>
      <c r="M11" s="196"/>
      <c r="N11" s="196" t="s">
        <v>8</v>
      </c>
      <c r="O11" s="196"/>
      <c r="P11" s="196"/>
      <c r="Q11" s="196"/>
      <c r="R11" s="196" t="s">
        <v>11</v>
      </c>
      <c r="S11" s="196"/>
      <c r="T11" s="196"/>
      <c r="U11" s="196"/>
      <c r="V11" s="196"/>
      <c r="W11" s="196"/>
      <c r="X11" s="196"/>
      <c r="Y11" s="196"/>
      <c r="Z11" s="196" t="s">
        <v>19</v>
      </c>
      <c r="AA11" s="196"/>
      <c r="AB11" s="196"/>
      <c r="AC11" s="196"/>
      <c r="AD11" s="196" t="s">
        <v>18</v>
      </c>
      <c r="AE11" s="196"/>
      <c r="AF11" s="196"/>
      <c r="AG11" s="214"/>
      <c r="AI11" s="9">
        <v>10</v>
      </c>
      <c r="AJ11" s="14">
        <v>46</v>
      </c>
      <c r="AK11" s="15">
        <v>42</v>
      </c>
      <c r="AL11" s="7">
        <v>43</v>
      </c>
      <c r="AM11" s="15">
        <v>39</v>
      </c>
      <c r="AN11" s="117">
        <v>57</v>
      </c>
      <c r="AO11" s="118">
        <v>50</v>
      </c>
      <c r="AP11" s="7">
        <v>52</v>
      </c>
      <c r="AQ11" s="15">
        <v>46</v>
      </c>
      <c r="AR11" s="7">
        <v>63</v>
      </c>
      <c r="AS11" s="15">
        <v>57</v>
      </c>
      <c r="AT11" s="7">
        <v>63</v>
      </c>
      <c r="AU11" s="15">
        <v>52</v>
      </c>
      <c r="AV11" s="7">
        <v>70</v>
      </c>
      <c r="AW11" s="15">
        <v>60</v>
      </c>
      <c r="AX11" s="7">
        <v>73</v>
      </c>
      <c r="AY11" s="15">
        <v>63</v>
      </c>
      <c r="BA11" s="23">
        <v>35</v>
      </c>
      <c r="BB11" s="20">
        <v>0.94</v>
      </c>
      <c r="BC11" s="17">
        <v>0.96</v>
      </c>
      <c r="BD11" s="20">
        <v>0.84</v>
      </c>
      <c r="BE11" s="17">
        <v>0.89</v>
      </c>
    </row>
    <row r="12" spans="1:60" x14ac:dyDescent="0.25">
      <c r="A12" s="213"/>
      <c r="B12" s="201"/>
      <c r="C12" s="196"/>
      <c r="D12" s="196"/>
      <c r="E12" s="196"/>
      <c r="F12" s="196"/>
      <c r="G12" s="196"/>
      <c r="H12" s="196"/>
      <c r="I12" s="196"/>
      <c r="J12" s="196"/>
      <c r="K12" s="196"/>
      <c r="L12" s="196"/>
      <c r="M12" s="196"/>
      <c r="N12" s="196"/>
      <c r="O12" s="196"/>
      <c r="P12" s="196"/>
      <c r="Q12" s="196"/>
      <c r="R12" s="196"/>
      <c r="S12" s="196"/>
      <c r="T12" s="196"/>
      <c r="U12" s="196"/>
      <c r="V12" s="196"/>
      <c r="W12" s="196"/>
      <c r="X12" s="196"/>
      <c r="Y12" s="196"/>
      <c r="Z12" s="196"/>
      <c r="AA12" s="196"/>
      <c r="AB12" s="196"/>
      <c r="AC12" s="196"/>
      <c r="AD12" s="196"/>
      <c r="AE12" s="196"/>
      <c r="AF12" s="196"/>
      <c r="AG12" s="214"/>
      <c r="AI12" s="9">
        <v>16</v>
      </c>
      <c r="AJ12" s="14">
        <v>61</v>
      </c>
      <c r="AK12" s="15">
        <v>56</v>
      </c>
      <c r="AL12" s="7">
        <v>57</v>
      </c>
      <c r="AM12" s="15">
        <v>52</v>
      </c>
      <c r="AN12" s="117">
        <v>79</v>
      </c>
      <c r="AO12" s="118">
        <v>68</v>
      </c>
      <c r="AP12" s="7">
        <v>69</v>
      </c>
      <c r="AQ12" s="15">
        <v>62</v>
      </c>
      <c r="AR12" s="7">
        <v>85</v>
      </c>
      <c r="AS12" s="15">
        <v>76</v>
      </c>
      <c r="AT12" s="7">
        <v>81</v>
      </c>
      <c r="AU12" s="15">
        <v>67</v>
      </c>
      <c r="AV12" s="7">
        <v>94</v>
      </c>
      <c r="AW12" s="15">
        <v>80</v>
      </c>
      <c r="AX12" s="7">
        <v>99</v>
      </c>
      <c r="AY12" s="15">
        <v>85</v>
      </c>
      <c r="BA12" s="23">
        <v>40</v>
      </c>
      <c r="BB12" s="20">
        <v>0.87</v>
      </c>
      <c r="BC12" s="17">
        <v>0.91</v>
      </c>
      <c r="BD12" s="20">
        <v>0.77</v>
      </c>
      <c r="BE12" s="17">
        <v>0.85</v>
      </c>
    </row>
    <row r="13" spans="1:60" x14ac:dyDescent="0.25">
      <c r="A13" s="213"/>
      <c r="B13" s="201"/>
      <c r="C13" s="196"/>
      <c r="D13" s="196"/>
      <c r="E13" s="196"/>
      <c r="F13" s="196"/>
      <c r="G13" s="196"/>
      <c r="H13" s="196"/>
      <c r="I13" s="196"/>
      <c r="J13" s="196"/>
      <c r="K13" s="196"/>
      <c r="L13" s="196"/>
      <c r="M13" s="196"/>
      <c r="N13" s="196"/>
      <c r="O13" s="196"/>
      <c r="P13" s="196"/>
      <c r="Q13" s="196"/>
      <c r="R13" s="196"/>
      <c r="S13" s="196"/>
      <c r="T13" s="196"/>
      <c r="U13" s="196"/>
      <c r="V13" s="196"/>
      <c r="W13" s="196"/>
      <c r="X13" s="196"/>
      <c r="Y13" s="196"/>
      <c r="Z13" s="196"/>
      <c r="AA13" s="196"/>
      <c r="AB13" s="196"/>
      <c r="AC13" s="196"/>
      <c r="AD13" s="196"/>
      <c r="AE13" s="196"/>
      <c r="AF13" s="196"/>
      <c r="AG13" s="214"/>
      <c r="AI13" s="9">
        <v>25</v>
      </c>
      <c r="AJ13" s="14">
        <v>80</v>
      </c>
      <c r="AK13" s="15">
        <v>73</v>
      </c>
      <c r="AL13" s="7">
        <v>75</v>
      </c>
      <c r="AM13" s="15">
        <v>68</v>
      </c>
      <c r="AN13" s="117">
        <v>101</v>
      </c>
      <c r="AO13" s="118">
        <v>89</v>
      </c>
      <c r="AP13" s="7">
        <v>90</v>
      </c>
      <c r="AQ13" s="15">
        <v>80</v>
      </c>
      <c r="AR13" s="7">
        <v>112</v>
      </c>
      <c r="AS13" s="15">
        <v>96</v>
      </c>
      <c r="AT13" s="7">
        <v>104</v>
      </c>
      <c r="AU13" s="15">
        <v>86</v>
      </c>
      <c r="AV13" s="7">
        <v>119</v>
      </c>
      <c r="AW13" s="15">
        <v>101</v>
      </c>
      <c r="AX13" s="7">
        <v>131</v>
      </c>
      <c r="AY13" s="15">
        <v>114</v>
      </c>
      <c r="BA13" s="23">
        <v>45</v>
      </c>
      <c r="BB13" s="20">
        <v>0.79</v>
      </c>
      <c r="BC13" s="17">
        <v>0.87</v>
      </c>
      <c r="BD13" s="20">
        <v>0.71</v>
      </c>
      <c r="BE13" s="17">
        <v>0.8</v>
      </c>
    </row>
    <row r="14" spans="1:60" x14ac:dyDescent="0.25">
      <c r="A14" s="213"/>
      <c r="B14" s="201"/>
      <c r="C14" s="196"/>
      <c r="D14" s="196"/>
      <c r="E14" s="196"/>
      <c r="F14" s="196"/>
      <c r="G14" s="196"/>
      <c r="H14" s="196"/>
      <c r="I14" s="196"/>
      <c r="J14" s="196"/>
      <c r="K14" s="196"/>
      <c r="L14" s="196"/>
      <c r="M14" s="196"/>
      <c r="N14" s="196"/>
      <c r="O14" s="196"/>
      <c r="P14" s="196"/>
      <c r="Q14" s="196"/>
      <c r="R14" s="196"/>
      <c r="S14" s="196"/>
      <c r="T14" s="196"/>
      <c r="U14" s="196"/>
      <c r="V14" s="196"/>
      <c r="W14" s="196"/>
      <c r="X14" s="196"/>
      <c r="Y14" s="196"/>
      <c r="Z14" s="196"/>
      <c r="AA14" s="196"/>
      <c r="AB14" s="196"/>
      <c r="AC14" s="196"/>
      <c r="AD14" s="196"/>
      <c r="AE14" s="196"/>
      <c r="AF14" s="196"/>
      <c r="AG14" s="214"/>
      <c r="AI14" s="9">
        <v>35</v>
      </c>
      <c r="AJ14" s="14">
        <v>99</v>
      </c>
      <c r="AK14" s="15">
        <v>89</v>
      </c>
      <c r="AL14" s="7">
        <v>92</v>
      </c>
      <c r="AM14" s="15">
        <v>83</v>
      </c>
      <c r="AN14" s="117">
        <v>125</v>
      </c>
      <c r="AO14" s="118">
        <v>110</v>
      </c>
      <c r="AP14" s="7">
        <v>111</v>
      </c>
      <c r="AQ14" s="15">
        <v>99</v>
      </c>
      <c r="AR14" s="7">
        <v>138</v>
      </c>
      <c r="AS14" s="15">
        <v>119</v>
      </c>
      <c r="AT14" s="7">
        <v>125</v>
      </c>
      <c r="AU14" s="15">
        <v>103</v>
      </c>
      <c r="AV14" s="7">
        <v>148</v>
      </c>
      <c r="AW14" s="15">
        <v>126</v>
      </c>
      <c r="AX14" s="7">
        <v>162</v>
      </c>
      <c r="AY14" s="15">
        <v>143</v>
      </c>
      <c r="BA14" s="23">
        <v>50</v>
      </c>
      <c r="BB14" s="20">
        <v>0.71</v>
      </c>
      <c r="BC14" s="17">
        <v>0.82</v>
      </c>
      <c r="BD14" s="20">
        <v>0.63</v>
      </c>
      <c r="BE14" s="17">
        <v>0.76</v>
      </c>
    </row>
    <row r="15" spans="1:60" x14ac:dyDescent="0.25">
      <c r="A15" s="213"/>
      <c r="B15" s="201"/>
      <c r="C15" s="196"/>
      <c r="D15" s="196"/>
      <c r="E15" s="196"/>
      <c r="F15" s="196"/>
      <c r="G15" s="196"/>
      <c r="H15" s="196"/>
      <c r="I15" s="196"/>
      <c r="J15" s="196"/>
      <c r="K15" s="196"/>
      <c r="L15" s="196"/>
      <c r="M15" s="196"/>
      <c r="N15" s="196"/>
      <c r="O15" s="196"/>
      <c r="P15" s="196"/>
      <c r="Q15" s="196"/>
      <c r="R15" s="196"/>
      <c r="S15" s="196"/>
      <c r="T15" s="196"/>
      <c r="U15" s="196"/>
      <c r="V15" s="196"/>
      <c r="W15" s="196"/>
      <c r="X15" s="196"/>
      <c r="Y15" s="196"/>
      <c r="Z15" s="196"/>
      <c r="AA15" s="196"/>
      <c r="AB15" s="196"/>
      <c r="AC15" s="196"/>
      <c r="AD15" s="196"/>
      <c r="AE15" s="196"/>
      <c r="AF15" s="196"/>
      <c r="AG15" s="214"/>
      <c r="AI15" s="9">
        <v>50</v>
      </c>
      <c r="AJ15" s="14">
        <v>119</v>
      </c>
      <c r="AK15" s="15">
        <v>108</v>
      </c>
      <c r="AL15" s="7">
        <v>110</v>
      </c>
      <c r="AM15" s="15">
        <v>99</v>
      </c>
      <c r="AN15" s="117">
        <v>151</v>
      </c>
      <c r="AO15" s="118">
        <v>134</v>
      </c>
      <c r="AP15" s="7">
        <v>133</v>
      </c>
      <c r="AQ15" s="15">
        <v>118</v>
      </c>
      <c r="AR15" s="7">
        <v>168</v>
      </c>
      <c r="AS15" s="15">
        <v>144</v>
      </c>
      <c r="AT15" s="7">
        <v>148</v>
      </c>
      <c r="AU15" s="15">
        <v>122</v>
      </c>
      <c r="AV15" s="7">
        <v>180</v>
      </c>
      <c r="AW15" s="15">
        <v>153</v>
      </c>
      <c r="AX15" s="7">
        <v>196</v>
      </c>
      <c r="AY15" s="15">
        <v>174</v>
      </c>
      <c r="BA15" s="23">
        <v>55</v>
      </c>
      <c r="BB15" s="20">
        <v>0.61</v>
      </c>
      <c r="BC15" s="17">
        <v>0.76</v>
      </c>
      <c r="BD15" s="20">
        <v>0.55000000000000004</v>
      </c>
      <c r="BE15" s="17">
        <v>0.71</v>
      </c>
    </row>
    <row r="16" spans="1:60" ht="15" customHeight="1" x14ac:dyDescent="0.25">
      <c r="A16" s="213"/>
      <c r="B16" s="201"/>
      <c r="C16" s="196"/>
      <c r="D16" s="196"/>
      <c r="E16" s="196"/>
      <c r="F16" s="196"/>
      <c r="G16" s="196"/>
      <c r="H16" s="196"/>
      <c r="I16" s="196"/>
      <c r="J16" s="196" t="s">
        <v>22</v>
      </c>
      <c r="K16" s="196"/>
      <c r="L16" s="196"/>
      <c r="M16" s="196"/>
      <c r="N16" s="196" t="s">
        <v>23</v>
      </c>
      <c r="O16" s="196"/>
      <c r="P16" s="196"/>
      <c r="Q16" s="196"/>
      <c r="R16" s="196" t="s">
        <v>12</v>
      </c>
      <c r="S16" s="196"/>
      <c r="T16" s="196"/>
      <c r="U16" s="196"/>
      <c r="V16" s="196"/>
      <c r="W16" s="196"/>
      <c r="X16" s="196"/>
      <c r="Y16" s="196"/>
      <c r="Z16" s="196" t="s">
        <v>20</v>
      </c>
      <c r="AA16" s="196"/>
      <c r="AB16" s="196"/>
      <c r="AC16" s="196"/>
      <c r="AD16" s="196" t="s">
        <v>21</v>
      </c>
      <c r="AE16" s="196"/>
      <c r="AF16" s="196"/>
      <c r="AG16" s="214"/>
      <c r="AI16" s="9">
        <v>70</v>
      </c>
      <c r="AJ16" s="14">
        <v>151</v>
      </c>
      <c r="AK16" s="15">
        <v>136</v>
      </c>
      <c r="AL16" s="7">
        <v>139</v>
      </c>
      <c r="AM16" s="15">
        <v>125</v>
      </c>
      <c r="AN16" s="117">
        <v>192</v>
      </c>
      <c r="AO16" s="118">
        <v>171</v>
      </c>
      <c r="AP16" s="7">
        <v>168</v>
      </c>
      <c r="AQ16" s="15">
        <v>149</v>
      </c>
      <c r="AR16" s="7">
        <v>213</v>
      </c>
      <c r="AS16" s="15">
        <v>184</v>
      </c>
      <c r="AT16" s="7">
        <v>183</v>
      </c>
      <c r="AU16" s="15">
        <v>151</v>
      </c>
      <c r="AV16" s="7">
        <v>232</v>
      </c>
      <c r="AW16" s="15">
        <v>196</v>
      </c>
      <c r="AX16" s="7">
        <v>251</v>
      </c>
      <c r="AY16" s="15">
        <v>225</v>
      </c>
      <c r="BA16" s="23">
        <v>60</v>
      </c>
      <c r="BB16" s="20">
        <v>0.5</v>
      </c>
      <c r="BC16" s="17">
        <v>0.71</v>
      </c>
      <c r="BD16" s="20">
        <v>0.45</v>
      </c>
      <c r="BE16" s="17">
        <v>0.65</v>
      </c>
    </row>
    <row r="17" spans="1:57" x14ac:dyDescent="0.25">
      <c r="A17" s="213"/>
      <c r="B17" s="201"/>
      <c r="C17" s="196"/>
      <c r="D17" s="196"/>
      <c r="E17" s="196"/>
      <c r="F17" s="196"/>
      <c r="G17" s="196"/>
      <c r="H17" s="196"/>
      <c r="I17" s="196"/>
      <c r="J17" s="196"/>
      <c r="K17" s="196"/>
      <c r="L17" s="196"/>
      <c r="M17" s="196"/>
      <c r="N17" s="196"/>
      <c r="O17" s="196"/>
      <c r="P17" s="196"/>
      <c r="Q17" s="196"/>
      <c r="R17" s="196"/>
      <c r="S17" s="196"/>
      <c r="T17" s="196"/>
      <c r="U17" s="196"/>
      <c r="V17" s="196"/>
      <c r="W17" s="196"/>
      <c r="X17" s="196"/>
      <c r="Y17" s="196"/>
      <c r="Z17" s="196"/>
      <c r="AA17" s="196"/>
      <c r="AB17" s="196"/>
      <c r="AC17" s="196"/>
      <c r="AD17" s="196"/>
      <c r="AE17" s="196"/>
      <c r="AF17" s="196"/>
      <c r="AG17" s="214"/>
      <c r="AI17" s="9">
        <v>95</v>
      </c>
      <c r="AJ17" s="14">
        <v>182</v>
      </c>
      <c r="AK17" s="15">
        <v>164</v>
      </c>
      <c r="AL17" s="7">
        <v>167</v>
      </c>
      <c r="AM17" s="15">
        <v>150</v>
      </c>
      <c r="AN17" s="117">
        <v>232</v>
      </c>
      <c r="AO17" s="118">
        <v>207</v>
      </c>
      <c r="AP17" s="7">
        <v>201</v>
      </c>
      <c r="AQ17" s="15">
        <v>179</v>
      </c>
      <c r="AR17" s="7">
        <v>258</v>
      </c>
      <c r="AS17" s="15">
        <v>223</v>
      </c>
      <c r="AT17" s="7">
        <v>216</v>
      </c>
      <c r="AU17" s="15">
        <v>179</v>
      </c>
      <c r="AV17" s="7">
        <v>282</v>
      </c>
      <c r="AW17" s="15">
        <v>238</v>
      </c>
      <c r="AX17" s="7">
        <v>304</v>
      </c>
      <c r="AY17" s="15">
        <v>275</v>
      </c>
      <c r="BA17" s="23">
        <v>65</v>
      </c>
      <c r="BB17" s="20" t="s">
        <v>48</v>
      </c>
      <c r="BC17" s="17">
        <v>0.65</v>
      </c>
      <c r="BD17" s="20" t="s">
        <v>48</v>
      </c>
      <c r="BE17" s="17">
        <v>0.6</v>
      </c>
    </row>
    <row r="18" spans="1:57" x14ac:dyDescent="0.25">
      <c r="A18" s="213"/>
      <c r="B18" s="201"/>
      <c r="C18" s="196"/>
      <c r="D18" s="196"/>
      <c r="E18" s="196"/>
      <c r="F18" s="196"/>
      <c r="G18" s="196"/>
      <c r="H18" s="196"/>
      <c r="I18" s="196"/>
      <c r="J18" s="196"/>
      <c r="K18" s="196"/>
      <c r="L18" s="196"/>
      <c r="M18" s="196"/>
      <c r="N18" s="196"/>
      <c r="O18" s="196"/>
      <c r="P18" s="196"/>
      <c r="Q18" s="196"/>
      <c r="R18" s="196"/>
      <c r="S18" s="196"/>
      <c r="T18" s="196"/>
      <c r="U18" s="196"/>
      <c r="V18" s="196"/>
      <c r="W18" s="196"/>
      <c r="X18" s="196"/>
      <c r="Y18" s="196"/>
      <c r="Z18" s="196"/>
      <c r="AA18" s="196"/>
      <c r="AB18" s="196"/>
      <c r="AC18" s="196"/>
      <c r="AD18" s="196"/>
      <c r="AE18" s="196"/>
      <c r="AF18" s="196"/>
      <c r="AG18" s="214"/>
      <c r="AI18" s="9">
        <v>120</v>
      </c>
      <c r="AJ18" s="14">
        <v>210</v>
      </c>
      <c r="AK18" s="15">
        <v>188</v>
      </c>
      <c r="AL18" s="7">
        <v>192</v>
      </c>
      <c r="AM18" s="15">
        <v>172</v>
      </c>
      <c r="AN18" s="117">
        <v>269</v>
      </c>
      <c r="AO18" s="118">
        <v>239</v>
      </c>
      <c r="AP18" s="7">
        <v>232</v>
      </c>
      <c r="AQ18" s="15">
        <v>206</v>
      </c>
      <c r="AR18" s="7">
        <v>299</v>
      </c>
      <c r="AS18" s="15">
        <v>259</v>
      </c>
      <c r="AT18" s="7">
        <v>246</v>
      </c>
      <c r="AU18" s="15">
        <v>203</v>
      </c>
      <c r="AV18" s="7">
        <v>328</v>
      </c>
      <c r="AW18" s="15">
        <v>276</v>
      </c>
      <c r="AX18" s="7">
        <v>352</v>
      </c>
      <c r="AY18" s="15">
        <v>321</v>
      </c>
      <c r="BA18" s="23">
        <v>70</v>
      </c>
      <c r="BB18" s="20" t="s">
        <v>48</v>
      </c>
      <c r="BC18" s="17">
        <v>0.57999999999999996</v>
      </c>
      <c r="BD18" s="20" t="s">
        <v>48</v>
      </c>
      <c r="BE18" s="17">
        <v>0.53</v>
      </c>
    </row>
    <row r="19" spans="1:57" x14ac:dyDescent="0.25">
      <c r="A19" s="213"/>
      <c r="B19" s="201"/>
      <c r="C19" s="196"/>
      <c r="D19" s="196"/>
      <c r="E19" s="196"/>
      <c r="F19" s="196"/>
      <c r="G19" s="196"/>
      <c r="H19" s="196"/>
      <c r="I19" s="196"/>
      <c r="J19" s="196"/>
      <c r="K19" s="196"/>
      <c r="L19" s="196"/>
      <c r="M19" s="196"/>
      <c r="N19" s="196"/>
      <c r="O19" s="196"/>
      <c r="P19" s="196"/>
      <c r="Q19" s="196"/>
      <c r="R19" s="196"/>
      <c r="S19" s="196"/>
      <c r="T19" s="196"/>
      <c r="U19" s="196"/>
      <c r="V19" s="196"/>
      <c r="W19" s="196"/>
      <c r="X19" s="196"/>
      <c r="Y19" s="196"/>
      <c r="Z19" s="196"/>
      <c r="AA19" s="196"/>
      <c r="AB19" s="196"/>
      <c r="AC19" s="196"/>
      <c r="AD19" s="196"/>
      <c r="AE19" s="196"/>
      <c r="AF19" s="196"/>
      <c r="AG19" s="214"/>
      <c r="AI19" s="9">
        <v>150</v>
      </c>
      <c r="AJ19" s="14">
        <v>240</v>
      </c>
      <c r="AK19" s="15">
        <v>216</v>
      </c>
      <c r="AL19" s="7">
        <v>219</v>
      </c>
      <c r="AM19" s="15">
        <v>196</v>
      </c>
      <c r="AN19" s="117">
        <v>309</v>
      </c>
      <c r="AO19" s="118">
        <v>275</v>
      </c>
      <c r="AP19" s="7">
        <v>265</v>
      </c>
      <c r="AQ19" s="15">
        <v>236</v>
      </c>
      <c r="AR19" s="7">
        <v>344</v>
      </c>
      <c r="AS19" s="15">
        <v>299</v>
      </c>
      <c r="AT19" s="7">
        <v>278</v>
      </c>
      <c r="AU19" s="15">
        <v>230</v>
      </c>
      <c r="AV19" s="7">
        <v>379</v>
      </c>
      <c r="AW19" s="15">
        <v>319</v>
      </c>
      <c r="AX19" s="7">
        <v>406</v>
      </c>
      <c r="AY19" s="15">
        <v>372</v>
      </c>
      <c r="BA19" s="23">
        <v>75</v>
      </c>
      <c r="BB19" s="20" t="s">
        <v>48</v>
      </c>
      <c r="BC19" s="17">
        <v>0.5</v>
      </c>
      <c r="BD19" s="20" t="s">
        <v>48</v>
      </c>
      <c r="BE19" s="17">
        <v>0.46</v>
      </c>
    </row>
    <row r="20" spans="1:57" ht="15.75" thickBot="1" x14ac:dyDescent="0.3">
      <c r="A20" s="213"/>
      <c r="B20" s="201"/>
      <c r="C20" s="196"/>
      <c r="D20" s="196"/>
      <c r="E20" s="196"/>
      <c r="F20" s="196"/>
      <c r="G20" s="196"/>
      <c r="H20" s="196"/>
      <c r="I20" s="196"/>
      <c r="J20" s="196"/>
      <c r="K20" s="196"/>
      <c r="L20" s="196"/>
      <c r="M20" s="196"/>
      <c r="N20" s="196"/>
      <c r="O20" s="196"/>
      <c r="P20" s="196"/>
      <c r="Q20" s="196"/>
      <c r="R20" s="196"/>
      <c r="S20" s="196"/>
      <c r="T20" s="196"/>
      <c r="U20" s="196"/>
      <c r="V20" s="196"/>
      <c r="W20" s="196"/>
      <c r="X20" s="196"/>
      <c r="Y20" s="196"/>
      <c r="Z20" s="196"/>
      <c r="AA20" s="196"/>
      <c r="AB20" s="196"/>
      <c r="AC20" s="196"/>
      <c r="AD20" s="196"/>
      <c r="AE20" s="196"/>
      <c r="AF20" s="196"/>
      <c r="AG20" s="214"/>
      <c r="AI20" s="9">
        <v>185</v>
      </c>
      <c r="AJ20" s="14">
        <v>273</v>
      </c>
      <c r="AK20" s="15">
        <v>245</v>
      </c>
      <c r="AL20" s="7">
        <v>248</v>
      </c>
      <c r="AM20" s="15">
        <v>223</v>
      </c>
      <c r="AN20" s="117">
        <v>353</v>
      </c>
      <c r="AO20" s="118">
        <v>314</v>
      </c>
      <c r="AP20" s="7">
        <v>300</v>
      </c>
      <c r="AQ20" s="15">
        <v>268</v>
      </c>
      <c r="AR20" s="7">
        <v>392</v>
      </c>
      <c r="AS20" s="15">
        <v>341</v>
      </c>
      <c r="AT20" s="7">
        <v>312</v>
      </c>
      <c r="AU20" s="15">
        <v>258</v>
      </c>
      <c r="AV20" s="7">
        <v>434</v>
      </c>
      <c r="AW20" s="15">
        <v>364</v>
      </c>
      <c r="AX20" s="7">
        <v>463</v>
      </c>
      <c r="AY20" s="15">
        <v>427</v>
      </c>
      <c r="BA20" s="24">
        <v>80</v>
      </c>
      <c r="BB20" s="21" t="s">
        <v>48</v>
      </c>
      <c r="BC20" s="3">
        <v>0.41</v>
      </c>
      <c r="BD20" s="21" t="s">
        <v>48</v>
      </c>
      <c r="BE20" s="3">
        <v>0.38</v>
      </c>
    </row>
    <row r="21" spans="1:57" ht="15" customHeight="1" x14ac:dyDescent="0.25">
      <c r="A21" s="213"/>
      <c r="B21" s="201"/>
      <c r="C21" s="196"/>
      <c r="D21" s="196"/>
      <c r="E21" s="196"/>
      <c r="F21" s="196"/>
      <c r="G21" s="196"/>
      <c r="H21" s="196"/>
      <c r="I21" s="196"/>
      <c r="J21" s="196" t="s">
        <v>24</v>
      </c>
      <c r="K21" s="196"/>
      <c r="L21" s="196"/>
      <c r="M21" s="196"/>
      <c r="N21" s="196" t="s">
        <v>25</v>
      </c>
      <c r="O21" s="196"/>
      <c r="P21" s="196"/>
      <c r="Q21" s="196"/>
      <c r="R21" s="196"/>
      <c r="S21" s="196"/>
      <c r="T21" s="196"/>
      <c r="U21" s="196"/>
      <c r="V21" s="196"/>
      <c r="W21" s="196"/>
      <c r="X21" s="196"/>
      <c r="Y21" s="196"/>
      <c r="Z21" s="196"/>
      <c r="AA21" s="196"/>
      <c r="AB21" s="196"/>
      <c r="AC21" s="196"/>
      <c r="AD21" s="196"/>
      <c r="AE21" s="196"/>
      <c r="AF21" s="196"/>
      <c r="AG21" s="214"/>
      <c r="AI21" s="9">
        <v>240</v>
      </c>
      <c r="AJ21" s="14">
        <v>321</v>
      </c>
      <c r="AK21" s="15">
        <v>286</v>
      </c>
      <c r="AL21" s="7">
        <v>291</v>
      </c>
      <c r="AM21" s="15">
        <v>261</v>
      </c>
      <c r="AN21" s="117">
        <v>415</v>
      </c>
      <c r="AO21" s="118">
        <v>370</v>
      </c>
      <c r="AP21" s="7">
        <v>351</v>
      </c>
      <c r="AQ21" s="15">
        <v>313</v>
      </c>
      <c r="AR21" s="7">
        <v>461</v>
      </c>
      <c r="AS21" s="15">
        <v>403</v>
      </c>
      <c r="AT21" s="7">
        <v>361</v>
      </c>
      <c r="AU21" s="15">
        <v>297</v>
      </c>
      <c r="AV21" s="7">
        <v>514</v>
      </c>
      <c r="AW21" s="15">
        <v>430</v>
      </c>
      <c r="AX21" s="7">
        <v>546</v>
      </c>
      <c r="AY21" s="15">
        <v>507</v>
      </c>
    </row>
    <row r="22" spans="1:57" x14ac:dyDescent="0.25">
      <c r="A22" s="213"/>
      <c r="B22" s="201"/>
      <c r="C22" s="196"/>
      <c r="D22" s="196"/>
      <c r="E22" s="196"/>
      <c r="F22" s="196"/>
      <c r="G22" s="196"/>
      <c r="H22" s="196"/>
      <c r="I22" s="196"/>
      <c r="J22" s="196"/>
      <c r="K22" s="196"/>
      <c r="L22" s="196"/>
      <c r="M22" s="196"/>
      <c r="N22" s="196"/>
      <c r="O22" s="196"/>
      <c r="P22" s="196"/>
      <c r="Q22" s="196"/>
      <c r="R22" s="196"/>
      <c r="S22" s="196"/>
      <c r="T22" s="196"/>
      <c r="U22" s="196"/>
      <c r="V22" s="196"/>
      <c r="W22" s="196"/>
      <c r="X22" s="196"/>
      <c r="Y22" s="196"/>
      <c r="Z22" s="196"/>
      <c r="AA22" s="196"/>
      <c r="AB22" s="196"/>
      <c r="AC22" s="196"/>
      <c r="AD22" s="196"/>
      <c r="AE22" s="196"/>
      <c r="AF22" s="196"/>
      <c r="AG22" s="214"/>
      <c r="AI22" s="9">
        <v>300</v>
      </c>
      <c r="AJ22" s="14">
        <v>367</v>
      </c>
      <c r="AK22" s="15">
        <v>328</v>
      </c>
      <c r="AL22" s="7">
        <v>334</v>
      </c>
      <c r="AM22" s="15">
        <v>298</v>
      </c>
      <c r="AN22" s="117">
        <v>477</v>
      </c>
      <c r="AO22" s="118">
        <v>426</v>
      </c>
      <c r="AP22" s="7">
        <v>401</v>
      </c>
      <c r="AQ22" s="15">
        <v>358</v>
      </c>
      <c r="AR22" s="7">
        <v>530</v>
      </c>
      <c r="AS22" s="15">
        <v>464</v>
      </c>
      <c r="AT22" s="7">
        <v>408</v>
      </c>
      <c r="AU22" s="15">
        <v>336</v>
      </c>
      <c r="AV22" s="7">
        <v>593</v>
      </c>
      <c r="AW22" s="15">
        <v>497</v>
      </c>
      <c r="AX22" s="7">
        <v>629</v>
      </c>
      <c r="AY22" s="15">
        <v>587</v>
      </c>
    </row>
    <row r="23" spans="1:57" ht="15.75" thickBot="1" x14ac:dyDescent="0.3">
      <c r="A23" s="213"/>
      <c r="B23" s="201"/>
      <c r="C23" s="196"/>
      <c r="D23" s="196"/>
      <c r="E23" s="196"/>
      <c r="F23" s="196"/>
      <c r="G23" s="196"/>
      <c r="H23" s="196"/>
      <c r="I23" s="196"/>
      <c r="J23" s="196"/>
      <c r="K23" s="196"/>
      <c r="L23" s="196"/>
      <c r="M23" s="196"/>
      <c r="N23" s="196"/>
      <c r="O23" s="196"/>
      <c r="P23" s="196"/>
      <c r="Q23" s="196"/>
      <c r="R23" s="196"/>
      <c r="S23" s="196"/>
      <c r="T23" s="196"/>
      <c r="U23" s="196"/>
      <c r="V23" s="196"/>
      <c r="W23" s="196"/>
      <c r="X23" s="196"/>
      <c r="Y23" s="196"/>
      <c r="Z23" s="196"/>
      <c r="AA23" s="196"/>
      <c r="AB23" s="196"/>
      <c r="AC23" s="196"/>
      <c r="AD23" s="196"/>
      <c r="AE23" s="196"/>
      <c r="AF23" s="196"/>
      <c r="AG23" s="214"/>
      <c r="AI23" s="10">
        <v>400</v>
      </c>
      <c r="AJ23" s="11">
        <v>438</v>
      </c>
      <c r="AK23" s="4">
        <v>390</v>
      </c>
      <c r="AL23" s="5">
        <v>398</v>
      </c>
      <c r="AM23" s="4">
        <v>355</v>
      </c>
      <c r="AN23" s="113">
        <v>571</v>
      </c>
      <c r="AO23" s="114">
        <v>510</v>
      </c>
      <c r="AP23" s="5">
        <v>477</v>
      </c>
      <c r="AQ23" s="4">
        <v>425</v>
      </c>
      <c r="AR23" s="5">
        <v>634</v>
      </c>
      <c r="AS23" s="4">
        <v>557</v>
      </c>
      <c r="AT23" s="5">
        <v>478</v>
      </c>
      <c r="AU23" s="4">
        <v>394</v>
      </c>
      <c r="AV23" s="5">
        <v>715</v>
      </c>
      <c r="AW23" s="4">
        <v>597</v>
      </c>
      <c r="AX23" s="5">
        <v>754</v>
      </c>
      <c r="AY23" s="4">
        <v>689</v>
      </c>
    </row>
    <row r="24" spans="1:57" x14ac:dyDescent="0.25">
      <c r="A24" s="213"/>
      <c r="B24" s="201"/>
      <c r="C24" s="196"/>
      <c r="D24" s="196"/>
      <c r="E24" s="196"/>
      <c r="F24" s="196"/>
      <c r="G24" s="196"/>
      <c r="H24" s="196"/>
      <c r="I24" s="196"/>
      <c r="J24" s="196"/>
      <c r="K24" s="196"/>
      <c r="L24" s="196"/>
      <c r="M24" s="196"/>
      <c r="N24" s="196"/>
      <c r="O24" s="196"/>
      <c r="P24" s="196"/>
      <c r="Q24" s="196"/>
      <c r="R24" s="196"/>
      <c r="S24" s="196"/>
      <c r="T24" s="196"/>
      <c r="U24" s="196"/>
      <c r="V24" s="196"/>
      <c r="W24" s="196"/>
      <c r="X24" s="196"/>
      <c r="Y24" s="196"/>
      <c r="Z24" s="196"/>
      <c r="AA24" s="196"/>
      <c r="AB24" s="196"/>
      <c r="AC24" s="196"/>
      <c r="AD24" s="196"/>
      <c r="AE24" s="196"/>
      <c r="AF24" s="196"/>
      <c r="AG24" s="214"/>
    </row>
    <row r="25" spans="1:57" ht="15.75" thickBot="1" x14ac:dyDescent="0.3">
      <c r="A25" s="213"/>
      <c r="B25" s="201"/>
      <c r="C25" s="196"/>
      <c r="D25" s="196"/>
      <c r="E25" s="196"/>
      <c r="F25" s="196"/>
      <c r="G25" s="196"/>
      <c r="H25" s="196"/>
      <c r="I25" s="196"/>
      <c r="J25" s="196"/>
      <c r="K25" s="196"/>
      <c r="L25" s="196"/>
      <c r="M25" s="196"/>
      <c r="N25" s="196"/>
      <c r="O25" s="196"/>
      <c r="P25" s="196"/>
      <c r="Q25" s="196"/>
      <c r="R25" s="196"/>
      <c r="S25" s="196"/>
      <c r="T25" s="196"/>
      <c r="U25" s="196"/>
      <c r="V25" s="196"/>
      <c r="W25" s="196"/>
      <c r="X25" s="196"/>
      <c r="Y25" s="196"/>
      <c r="Z25" s="196"/>
      <c r="AA25" s="196"/>
      <c r="AB25" s="196"/>
      <c r="AC25" s="196"/>
      <c r="AD25" s="196"/>
      <c r="AE25" s="196"/>
      <c r="AF25" s="196"/>
      <c r="AG25" s="214"/>
    </row>
    <row r="26" spans="1:57" ht="15" customHeight="1" x14ac:dyDescent="0.25">
      <c r="A26" s="213"/>
      <c r="B26" s="201"/>
      <c r="C26" s="196"/>
      <c r="D26" s="196"/>
      <c r="E26" s="196"/>
      <c r="F26" s="196"/>
      <c r="G26" s="196"/>
      <c r="H26" s="196"/>
      <c r="I26" s="196"/>
      <c r="J26" s="196" t="s">
        <v>26</v>
      </c>
      <c r="K26" s="196"/>
      <c r="L26" s="196"/>
      <c r="M26" s="196"/>
      <c r="N26" s="196" t="s">
        <v>27</v>
      </c>
      <c r="O26" s="196"/>
      <c r="P26" s="196"/>
      <c r="Q26" s="196"/>
      <c r="R26" s="196"/>
      <c r="S26" s="196"/>
      <c r="T26" s="196"/>
      <c r="U26" s="196"/>
      <c r="V26" s="196"/>
      <c r="W26" s="196"/>
      <c r="X26" s="196"/>
      <c r="Y26" s="196"/>
      <c r="Z26" s="196"/>
      <c r="AA26" s="196"/>
      <c r="AB26" s="196"/>
      <c r="AC26" s="196"/>
      <c r="AD26" s="196"/>
      <c r="AE26" s="196"/>
      <c r="AF26" s="196"/>
      <c r="AG26" s="214"/>
      <c r="AI26" s="177" t="s">
        <v>50</v>
      </c>
      <c r="AJ26" s="178"/>
      <c r="AK26" s="178"/>
      <c r="AL26" s="178"/>
      <c r="AM26" s="178"/>
      <c r="AN26" s="178"/>
      <c r="AO26" s="178"/>
      <c r="AP26" s="178"/>
      <c r="AQ26" s="178"/>
      <c r="AR26" s="178"/>
      <c r="AS26" s="178"/>
      <c r="AT26" s="178"/>
      <c r="AU26" s="178"/>
      <c r="AV26" s="178"/>
      <c r="AW26" s="178"/>
      <c r="AX26" s="178"/>
      <c r="AY26" s="179"/>
    </row>
    <row r="27" spans="1:57" ht="15.75" customHeight="1" thickBot="1" x14ac:dyDescent="0.3">
      <c r="A27" s="213"/>
      <c r="B27" s="201"/>
      <c r="C27" s="196"/>
      <c r="D27" s="196"/>
      <c r="E27" s="196"/>
      <c r="F27" s="196"/>
      <c r="G27" s="196"/>
      <c r="H27" s="196"/>
      <c r="I27" s="196"/>
      <c r="J27" s="196"/>
      <c r="K27" s="196"/>
      <c r="L27" s="196"/>
      <c r="M27" s="196"/>
      <c r="N27" s="196"/>
      <c r="O27" s="196"/>
      <c r="P27" s="196"/>
      <c r="Q27" s="196"/>
      <c r="R27" s="196"/>
      <c r="S27" s="196"/>
      <c r="T27" s="196"/>
      <c r="U27" s="196"/>
      <c r="V27" s="196"/>
      <c r="W27" s="196"/>
      <c r="X27" s="196"/>
      <c r="Y27" s="196"/>
      <c r="Z27" s="196"/>
      <c r="AA27" s="196"/>
      <c r="AB27" s="196"/>
      <c r="AC27" s="196"/>
      <c r="AD27" s="196"/>
      <c r="AE27" s="196"/>
      <c r="AF27" s="196"/>
      <c r="AG27" s="214"/>
      <c r="AI27" s="180"/>
      <c r="AJ27" s="181"/>
      <c r="AK27" s="181"/>
      <c r="AL27" s="181"/>
      <c r="AM27" s="181"/>
      <c r="AN27" s="181"/>
      <c r="AO27" s="181"/>
      <c r="AP27" s="181"/>
      <c r="AQ27" s="181"/>
      <c r="AR27" s="181"/>
      <c r="AS27" s="181"/>
      <c r="AT27" s="181"/>
      <c r="AU27" s="181"/>
      <c r="AV27" s="181"/>
      <c r="AW27" s="181"/>
      <c r="AX27" s="181"/>
      <c r="AY27" s="182"/>
    </row>
    <row r="28" spans="1:57" ht="21" customHeight="1" thickBot="1" x14ac:dyDescent="0.3">
      <c r="A28" s="213"/>
      <c r="B28" s="201"/>
      <c r="C28" s="196"/>
      <c r="D28" s="196"/>
      <c r="E28" s="196"/>
      <c r="F28" s="196"/>
      <c r="G28" s="196"/>
      <c r="H28" s="196"/>
      <c r="I28" s="196"/>
      <c r="J28" s="196"/>
      <c r="K28" s="196"/>
      <c r="L28" s="196"/>
      <c r="M28" s="196"/>
      <c r="N28" s="196"/>
      <c r="O28" s="196"/>
      <c r="P28" s="196"/>
      <c r="Q28" s="196"/>
      <c r="R28" s="196"/>
      <c r="S28" s="196"/>
      <c r="T28" s="196"/>
      <c r="U28" s="196"/>
      <c r="V28" s="196"/>
      <c r="W28" s="196"/>
      <c r="X28" s="196"/>
      <c r="Y28" s="196"/>
      <c r="Z28" s="196"/>
      <c r="AA28" s="196"/>
      <c r="AB28" s="196"/>
      <c r="AC28" s="196"/>
      <c r="AD28" s="196"/>
      <c r="AE28" s="196"/>
      <c r="AF28" s="196"/>
      <c r="AG28" s="214"/>
      <c r="AI28" s="185" t="s">
        <v>35</v>
      </c>
      <c r="AJ28" s="183" t="s">
        <v>34</v>
      </c>
      <c r="AK28" s="183"/>
      <c r="AL28" s="183"/>
      <c r="AM28" s="183"/>
      <c r="AN28" s="183"/>
      <c r="AO28" s="183"/>
      <c r="AP28" s="183"/>
      <c r="AQ28" s="183"/>
      <c r="AR28" s="183"/>
      <c r="AS28" s="183"/>
      <c r="AT28" s="183"/>
      <c r="AU28" s="183"/>
      <c r="AV28" s="183"/>
      <c r="AW28" s="183"/>
      <c r="AX28" s="183"/>
      <c r="AY28" s="184"/>
    </row>
    <row r="29" spans="1:57" x14ac:dyDescent="0.25">
      <c r="A29" s="213"/>
      <c r="B29" s="201"/>
      <c r="C29" s="196"/>
      <c r="D29" s="196"/>
      <c r="E29" s="196"/>
      <c r="F29" s="196"/>
      <c r="G29" s="196"/>
      <c r="H29" s="196"/>
      <c r="I29" s="196"/>
      <c r="J29" s="196"/>
      <c r="K29" s="196"/>
      <c r="L29" s="196"/>
      <c r="M29" s="196"/>
      <c r="N29" s="196"/>
      <c r="O29" s="196"/>
      <c r="P29" s="196"/>
      <c r="Q29" s="196"/>
      <c r="R29" s="196"/>
      <c r="S29" s="196"/>
      <c r="T29" s="196"/>
      <c r="U29" s="196"/>
      <c r="V29" s="196"/>
      <c r="W29" s="196"/>
      <c r="X29" s="196"/>
      <c r="Y29" s="196"/>
      <c r="Z29" s="196"/>
      <c r="AA29" s="196"/>
      <c r="AB29" s="196"/>
      <c r="AC29" s="196"/>
      <c r="AD29" s="196"/>
      <c r="AE29" s="196"/>
      <c r="AF29" s="196"/>
      <c r="AG29" s="214"/>
      <c r="AI29" s="186"/>
      <c r="AJ29" s="200" t="s">
        <v>33</v>
      </c>
      <c r="AK29" s="167"/>
      <c r="AL29" s="166" t="s">
        <v>2</v>
      </c>
      <c r="AM29" s="167"/>
      <c r="AN29" s="194" t="s">
        <v>4</v>
      </c>
      <c r="AO29" s="195"/>
      <c r="AP29" s="166" t="s">
        <v>6</v>
      </c>
      <c r="AQ29" s="167"/>
      <c r="AR29" s="166" t="s">
        <v>9</v>
      </c>
      <c r="AS29" s="167"/>
      <c r="AT29" s="166" t="s">
        <v>13</v>
      </c>
      <c r="AU29" s="167"/>
      <c r="AV29" s="166" t="s">
        <v>14</v>
      </c>
      <c r="AW29" s="167"/>
      <c r="AX29" s="166" t="s">
        <v>15</v>
      </c>
      <c r="AY29" s="167"/>
    </row>
    <row r="30" spans="1:57" ht="15.75" customHeight="1" thickBot="1" x14ac:dyDescent="0.3">
      <c r="A30" s="213"/>
      <c r="B30" s="216"/>
      <c r="C30" s="197"/>
      <c r="D30" s="197"/>
      <c r="E30" s="197"/>
      <c r="F30" s="197"/>
      <c r="G30" s="197"/>
      <c r="H30" s="197"/>
      <c r="I30" s="197"/>
      <c r="J30" s="197"/>
      <c r="K30" s="197"/>
      <c r="L30" s="197"/>
      <c r="M30" s="197"/>
      <c r="N30" s="197"/>
      <c r="O30" s="197"/>
      <c r="P30" s="197"/>
      <c r="Q30" s="197"/>
      <c r="R30" s="197"/>
      <c r="S30" s="197"/>
      <c r="T30" s="197"/>
      <c r="U30" s="197"/>
      <c r="V30" s="197"/>
      <c r="W30" s="197"/>
      <c r="X30" s="197"/>
      <c r="Y30" s="197"/>
      <c r="Z30" s="197"/>
      <c r="AA30" s="197"/>
      <c r="AB30" s="197"/>
      <c r="AC30" s="197"/>
      <c r="AD30" s="197"/>
      <c r="AE30" s="197"/>
      <c r="AF30" s="197"/>
      <c r="AG30" s="215"/>
      <c r="AI30" s="186"/>
      <c r="AJ30" s="174" t="s">
        <v>38</v>
      </c>
      <c r="AK30" s="157"/>
      <c r="AL30" s="156" t="s">
        <v>39</v>
      </c>
      <c r="AM30" s="157"/>
      <c r="AN30" s="175" t="s">
        <v>38</v>
      </c>
      <c r="AO30" s="176"/>
      <c r="AP30" s="156" t="s">
        <v>39</v>
      </c>
      <c r="AQ30" s="157"/>
      <c r="AR30" s="156" t="s">
        <v>40</v>
      </c>
      <c r="AS30" s="157"/>
      <c r="AT30" s="156" t="s">
        <v>40</v>
      </c>
      <c r="AU30" s="157"/>
      <c r="AV30" s="156" t="s">
        <v>39</v>
      </c>
      <c r="AW30" s="157"/>
      <c r="AX30" s="156" t="s">
        <v>41</v>
      </c>
      <c r="AY30" s="157"/>
    </row>
    <row r="31" spans="1:57" ht="15" customHeight="1" thickBot="1" x14ac:dyDescent="0.3">
      <c r="A31" s="202" t="s">
        <v>30</v>
      </c>
      <c r="B31" s="189"/>
      <c r="C31" s="189"/>
      <c r="D31" s="189"/>
      <c r="E31" s="189"/>
      <c r="F31" s="189"/>
      <c r="G31" s="189"/>
      <c r="H31" s="189"/>
      <c r="I31" s="189"/>
      <c r="J31" s="189"/>
      <c r="K31" s="189"/>
      <c r="L31" s="189"/>
      <c r="M31" s="189"/>
      <c r="N31" s="189"/>
      <c r="O31" s="189"/>
      <c r="P31" s="189"/>
      <c r="Q31" s="189"/>
      <c r="R31" s="189"/>
      <c r="S31" s="189"/>
      <c r="T31" s="189"/>
      <c r="U31" s="189"/>
      <c r="V31" s="189"/>
      <c r="W31" s="189"/>
      <c r="X31" s="189"/>
      <c r="Y31" s="189"/>
      <c r="Z31" s="189"/>
      <c r="AA31" s="189"/>
      <c r="AB31" s="189"/>
      <c r="AC31" s="189"/>
      <c r="AD31" s="189"/>
      <c r="AE31" s="189"/>
      <c r="AF31" s="189"/>
      <c r="AG31" s="190"/>
      <c r="AI31" s="187"/>
      <c r="AJ31" s="11" t="s">
        <v>36</v>
      </c>
      <c r="AK31" s="4" t="s">
        <v>37</v>
      </c>
      <c r="AL31" s="5" t="s">
        <v>36</v>
      </c>
      <c r="AM31" s="4" t="s">
        <v>37</v>
      </c>
      <c r="AN31" s="113" t="s">
        <v>36</v>
      </c>
      <c r="AO31" s="114" t="s">
        <v>37</v>
      </c>
      <c r="AP31" s="5" t="s">
        <v>36</v>
      </c>
      <c r="AQ31" s="4" t="s">
        <v>37</v>
      </c>
      <c r="AR31" s="5" t="s">
        <v>36</v>
      </c>
      <c r="AS31" s="4" t="s">
        <v>37</v>
      </c>
      <c r="AT31" s="5" t="s">
        <v>36</v>
      </c>
      <c r="AU31" s="4" t="s">
        <v>37</v>
      </c>
      <c r="AV31" s="5" t="s">
        <v>36</v>
      </c>
      <c r="AW31" s="4" t="s">
        <v>37</v>
      </c>
      <c r="AX31" s="5" t="s">
        <v>36</v>
      </c>
      <c r="AY31" s="4" t="s">
        <v>37</v>
      </c>
    </row>
    <row r="32" spans="1:57" ht="15.75" thickBot="1" x14ac:dyDescent="0.3">
      <c r="A32" s="203"/>
      <c r="B32" s="192"/>
      <c r="C32" s="192"/>
      <c r="D32" s="192"/>
      <c r="E32" s="192"/>
      <c r="F32" s="192"/>
      <c r="G32" s="192"/>
      <c r="H32" s="192"/>
      <c r="I32" s="192"/>
      <c r="J32" s="192"/>
      <c r="K32" s="192"/>
      <c r="L32" s="192"/>
      <c r="M32" s="192"/>
      <c r="N32" s="192"/>
      <c r="O32" s="192"/>
      <c r="P32" s="192"/>
      <c r="Q32" s="192"/>
      <c r="R32" s="192"/>
      <c r="S32" s="192"/>
      <c r="T32" s="192"/>
      <c r="U32" s="192"/>
      <c r="V32" s="192"/>
      <c r="W32" s="192"/>
      <c r="X32" s="192"/>
      <c r="Y32" s="192"/>
      <c r="Z32" s="192"/>
      <c r="AA32" s="192"/>
      <c r="AB32" s="192"/>
      <c r="AC32" s="192"/>
      <c r="AD32" s="192"/>
      <c r="AE32" s="192"/>
      <c r="AF32" s="192"/>
      <c r="AG32" s="193"/>
      <c r="AI32" s="8">
        <v>1.5</v>
      </c>
      <c r="AJ32" s="12">
        <v>19</v>
      </c>
      <c r="AK32" s="13">
        <v>17</v>
      </c>
      <c r="AL32" s="6">
        <v>18.5</v>
      </c>
      <c r="AM32" s="13">
        <v>16.5</v>
      </c>
      <c r="AN32" s="115">
        <v>23</v>
      </c>
      <c r="AO32" s="116">
        <v>20</v>
      </c>
      <c r="AP32" s="6">
        <v>22</v>
      </c>
      <c r="AQ32" s="13">
        <v>19.5</v>
      </c>
      <c r="AR32" s="6">
        <v>24</v>
      </c>
      <c r="AS32" s="13">
        <v>22</v>
      </c>
      <c r="AT32" s="6">
        <v>26</v>
      </c>
      <c r="AU32" s="13">
        <v>22</v>
      </c>
      <c r="AV32" s="6">
        <v>26</v>
      </c>
      <c r="AW32" s="13">
        <v>23</v>
      </c>
      <c r="AX32" s="6">
        <v>27</v>
      </c>
      <c r="AY32" s="13">
        <v>22</v>
      </c>
    </row>
    <row r="33" spans="2:51" x14ac:dyDescent="0.25">
      <c r="AI33" s="9">
        <v>2.5</v>
      </c>
      <c r="AJ33" s="14">
        <v>26</v>
      </c>
      <c r="AK33" s="15">
        <v>23</v>
      </c>
      <c r="AL33" s="7">
        <v>25</v>
      </c>
      <c r="AM33" s="15">
        <v>22</v>
      </c>
      <c r="AN33" s="117">
        <v>31</v>
      </c>
      <c r="AO33" s="118">
        <v>28</v>
      </c>
      <c r="AP33" s="7">
        <v>30</v>
      </c>
      <c r="AQ33" s="15">
        <v>26</v>
      </c>
      <c r="AR33" s="7">
        <v>33</v>
      </c>
      <c r="AS33" s="15">
        <v>30</v>
      </c>
      <c r="AT33" s="7">
        <v>34</v>
      </c>
      <c r="AU33" s="15">
        <v>29</v>
      </c>
      <c r="AV33" s="7">
        <v>36</v>
      </c>
      <c r="AW33" s="15">
        <v>32</v>
      </c>
      <c r="AX33" s="7">
        <v>37</v>
      </c>
      <c r="AY33" s="15">
        <v>30</v>
      </c>
    </row>
    <row r="34" spans="2:51" x14ac:dyDescent="0.25">
      <c r="B34" s="34"/>
      <c r="C34" s="34"/>
      <c r="D34" s="34"/>
      <c r="E34" s="34"/>
      <c r="F34" s="34"/>
      <c r="G34" s="34"/>
      <c r="H34" s="34"/>
      <c r="I34" s="34"/>
      <c r="J34" s="34"/>
      <c r="K34" s="34"/>
      <c r="L34" s="34"/>
      <c r="M34" s="34"/>
      <c r="N34" s="34"/>
      <c r="O34" s="34"/>
      <c r="P34" s="34"/>
      <c r="Q34" s="34"/>
      <c r="R34" s="34"/>
      <c r="S34" s="34"/>
      <c r="T34" s="34"/>
      <c r="U34" s="34"/>
      <c r="V34" s="34"/>
      <c r="W34" s="34"/>
      <c r="X34" s="34"/>
      <c r="AI34" s="9">
        <v>4</v>
      </c>
      <c r="AJ34" s="14">
        <v>35</v>
      </c>
      <c r="AK34" s="15">
        <v>31</v>
      </c>
      <c r="AL34" s="7">
        <v>33</v>
      </c>
      <c r="AM34" s="15">
        <v>30</v>
      </c>
      <c r="AN34" s="117">
        <v>42</v>
      </c>
      <c r="AO34" s="118">
        <v>37</v>
      </c>
      <c r="AP34" s="7">
        <v>40</v>
      </c>
      <c r="AQ34" s="15">
        <v>35</v>
      </c>
      <c r="AR34" s="7">
        <v>45</v>
      </c>
      <c r="AS34" s="15">
        <v>40</v>
      </c>
      <c r="AT34" s="7">
        <v>44</v>
      </c>
      <c r="AU34" s="15">
        <v>37</v>
      </c>
      <c r="AV34" s="7">
        <v>49</v>
      </c>
      <c r="AW34" s="15">
        <v>42</v>
      </c>
      <c r="AX34" s="7">
        <v>50</v>
      </c>
      <c r="AY34" s="15">
        <v>42</v>
      </c>
    </row>
    <row r="35" spans="2:51" x14ac:dyDescent="0.25">
      <c r="B35" s="34"/>
      <c r="C35" s="34"/>
      <c r="D35" s="34"/>
      <c r="E35" s="34"/>
      <c r="F35" s="34"/>
      <c r="G35" s="34"/>
      <c r="H35" s="34"/>
      <c r="I35" s="34"/>
      <c r="J35" s="34"/>
      <c r="K35" s="34"/>
      <c r="L35" s="34"/>
      <c r="M35" s="34"/>
      <c r="N35" s="34"/>
      <c r="O35" s="34"/>
      <c r="P35" s="34"/>
      <c r="Q35" s="34"/>
      <c r="R35" s="34"/>
      <c r="S35" s="34"/>
      <c r="T35" s="34"/>
      <c r="U35" s="34"/>
      <c r="V35" s="34"/>
      <c r="W35" s="34"/>
      <c r="X35" s="34"/>
      <c r="AI35" s="9">
        <v>6</v>
      </c>
      <c r="AJ35" s="14">
        <v>45</v>
      </c>
      <c r="AK35" s="15">
        <v>40</v>
      </c>
      <c r="AL35" s="7">
        <v>42</v>
      </c>
      <c r="AM35" s="15">
        <v>38</v>
      </c>
      <c r="AN35" s="117">
        <v>54</v>
      </c>
      <c r="AO35" s="118">
        <v>48</v>
      </c>
      <c r="AP35" s="7">
        <v>51</v>
      </c>
      <c r="AQ35" s="15">
        <v>44</v>
      </c>
      <c r="AR35" s="7">
        <v>58</v>
      </c>
      <c r="AS35" s="15">
        <v>52</v>
      </c>
      <c r="AT35" s="7">
        <v>56</v>
      </c>
      <c r="AU35" s="15">
        <v>46</v>
      </c>
      <c r="AV35" s="7">
        <v>63</v>
      </c>
      <c r="AW35" s="15">
        <v>54</v>
      </c>
      <c r="AX35" s="7">
        <v>65</v>
      </c>
      <c r="AY35" s="15">
        <v>55</v>
      </c>
    </row>
    <row r="36" spans="2:51" x14ac:dyDescent="0.25">
      <c r="B36" s="34"/>
      <c r="C36" s="34"/>
      <c r="D36" s="34"/>
      <c r="E36" s="34"/>
      <c r="F36" s="34"/>
      <c r="G36" s="34"/>
      <c r="H36" s="34"/>
      <c r="I36" s="34"/>
      <c r="J36" s="34"/>
      <c r="K36" s="34"/>
      <c r="L36" s="34"/>
      <c r="M36" s="34"/>
      <c r="N36" s="34"/>
      <c r="O36" s="34"/>
      <c r="P36" s="34"/>
      <c r="Q36" s="34"/>
      <c r="R36" s="34"/>
      <c r="S36" s="34"/>
      <c r="T36" s="34"/>
      <c r="U36" s="34"/>
      <c r="V36" s="34"/>
      <c r="W36" s="34"/>
      <c r="X36" s="34"/>
      <c r="AI36" s="9">
        <v>10</v>
      </c>
      <c r="AJ36" s="14">
        <v>61</v>
      </c>
      <c r="AK36" s="15">
        <v>54</v>
      </c>
      <c r="AL36" s="7">
        <v>57</v>
      </c>
      <c r="AM36" s="15">
        <v>51</v>
      </c>
      <c r="AN36" s="117">
        <v>75</v>
      </c>
      <c r="AO36" s="118">
        <v>66</v>
      </c>
      <c r="AP36" s="7">
        <v>69</v>
      </c>
      <c r="AQ36" s="15">
        <v>60</v>
      </c>
      <c r="AR36" s="7">
        <v>90</v>
      </c>
      <c r="AS36" s="15">
        <v>71</v>
      </c>
      <c r="AT36" s="7">
        <v>73</v>
      </c>
      <c r="AU36" s="15">
        <v>61</v>
      </c>
      <c r="AV36" s="7">
        <v>86</v>
      </c>
      <c r="AW36" s="15">
        <v>75</v>
      </c>
      <c r="AX36" s="7">
        <v>90</v>
      </c>
      <c r="AY36" s="15">
        <v>77</v>
      </c>
    </row>
    <row r="37" spans="2:51" x14ac:dyDescent="0.25">
      <c r="B37" s="34"/>
      <c r="C37" s="34"/>
      <c r="D37" s="34"/>
      <c r="E37" s="34"/>
      <c r="F37" s="34"/>
      <c r="G37" s="34"/>
      <c r="H37" s="34"/>
      <c r="I37" s="34"/>
      <c r="J37" s="34"/>
      <c r="K37" s="34"/>
      <c r="L37" s="34"/>
      <c r="M37" s="34"/>
      <c r="N37" s="34"/>
      <c r="O37" s="34"/>
      <c r="P37" s="34"/>
      <c r="Q37" s="34"/>
      <c r="R37" s="34"/>
      <c r="S37" s="34"/>
      <c r="T37" s="34"/>
      <c r="U37" s="34"/>
      <c r="V37" s="34"/>
      <c r="W37" s="34"/>
      <c r="X37" s="34"/>
      <c r="AI37" s="9">
        <v>16</v>
      </c>
      <c r="AJ37" s="14">
        <v>81</v>
      </c>
      <c r="AK37" s="15">
        <v>73</v>
      </c>
      <c r="AL37" s="7">
        <v>76</v>
      </c>
      <c r="AM37" s="15">
        <v>68</v>
      </c>
      <c r="AN37" s="117">
        <v>100</v>
      </c>
      <c r="AO37" s="118">
        <v>88</v>
      </c>
      <c r="AP37" s="7">
        <v>91</v>
      </c>
      <c r="AQ37" s="15">
        <v>80</v>
      </c>
      <c r="AR37" s="7">
        <v>107</v>
      </c>
      <c r="AS37" s="15">
        <v>96</v>
      </c>
      <c r="AT37" s="7">
        <v>95</v>
      </c>
      <c r="AU37" s="15">
        <v>79</v>
      </c>
      <c r="AV37" s="7">
        <v>115</v>
      </c>
      <c r="AW37" s="15">
        <v>100</v>
      </c>
      <c r="AX37" s="7">
        <v>121</v>
      </c>
      <c r="AY37" s="15">
        <v>105</v>
      </c>
    </row>
    <row r="38" spans="2:51" x14ac:dyDescent="0.25">
      <c r="B38" s="34"/>
      <c r="C38" s="34"/>
      <c r="D38" s="34"/>
      <c r="E38" s="34"/>
      <c r="F38" s="34"/>
      <c r="G38" s="34"/>
      <c r="H38" s="34"/>
      <c r="I38" s="34"/>
      <c r="J38" s="34"/>
      <c r="K38" s="34"/>
      <c r="L38" s="34"/>
      <c r="M38" s="34"/>
      <c r="N38" s="34"/>
      <c r="O38" s="34"/>
      <c r="P38" s="34"/>
      <c r="Q38" s="34"/>
      <c r="R38" s="34"/>
      <c r="S38" s="34"/>
      <c r="T38" s="34"/>
      <c r="U38" s="34"/>
      <c r="V38" s="34"/>
      <c r="W38" s="34"/>
      <c r="X38" s="34"/>
      <c r="AI38" s="9">
        <v>25</v>
      </c>
      <c r="AJ38" s="14">
        <v>106</v>
      </c>
      <c r="AK38" s="15">
        <v>95</v>
      </c>
      <c r="AL38" s="7">
        <v>99</v>
      </c>
      <c r="AM38" s="15">
        <v>89</v>
      </c>
      <c r="AN38" s="117">
        <v>133</v>
      </c>
      <c r="AO38" s="118">
        <v>117</v>
      </c>
      <c r="AP38" s="7">
        <v>119</v>
      </c>
      <c r="AQ38" s="15">
        <v>105</v>
      </c>
      <c r="AR38" s="7">
        <v>138</v>
      </c>
      <c r="AS38" s="15">
        <v>119</v>
      </c>
      <c r="AT38" s="7">
        <v>121</v>
      </c>
      <c r="AU38" s="15">
        <v>101</v>
      </c>
      <c r="AV38" s="7">
        <v>149</v>
      </c>
      <c r="AW38" s="15">
        <v>127</v>
      </c>
      <c r="AX38" s="7">
        <v>161</v>
      </c>
      <c r="AY38" s="15">
        <v>141</v>
      </c>
    </row>
    <row r="39" spans="2:51" x14ac:dyDescent="0.25">
      <c r="B39" s="34"/>
      <c r="C39" s="34"/>
      <c r="D39" s="34"/>
      <c r="E39" s="34"/>
      <c r="F39" s="34"/>
      <c r="G39" s="34"/>
      <c r="H39" s="34"/>
      <c r="I39" s="34"/>
      <c r="J39" s="34"/>
      <c r="K39" s="34"/>
      <c r="L39" s="34"/>
      <c r="M39" s="34"/>
      <c r="N39" s="34"/>
      <c r="O39" s="34"/>
      <c r="P39" s="34"/>
      <c r="Q39" s="34"/>
      <c r="R39" s="34"/>
      <c r="S39" s="34"/>
      <c r="T39" s="34"/>
      <c r="U39" s="34"/>
      <c r="V39" s="34"/>
      <c r="W39" s="34"/>
      <c r="X39" s="34"/>
      <c r="AI39" s="9">
        <v>35</v>
      </c>
      <c r="AJ39" s="14">
        <v>131</v>
      </c>
      <c r="AK39" s="15">
        <v>117</v>
      </c>
      <c r="AL39" s="7">
        <v>121</v>
      </c>
      <c r="AM39" s="15">
        <v>109</v>
      </c>
      <c r="AN39" s="117">
        <v>164</v>
      </c>
      <c r="AO39" s="118">
        <v>144</v>
      </c>
      <c r="AP39" s="7">
        <v>146</v>
      </c>
      <c r="AQ39" s="15">
        <v>128</v>
      </c>
      <c r="AR39" s="7">
        <v>171</v>
      </c>
      <c r="AS39" s="15">
        <v>147</v>
      </c>
      <c r="AT39" s="7">
        <v>146</v>
      </c>
      <c r="AU39" s="15">
        <v>122</v>
      </c>
      <c r="AV39" s="7">
        <v>185</v>
      </c>
      <c r="AW39" s="15">
        <v>158</v>
      </c>
      <c r="AX39" s="7">
        <v>200</v>
      </c>
      <c r="AY39" s="15">
        <v>176</v>
      </c>
    </row>
    <row r="40" spans="2:51" x14ac:dyDescent="0.25">
      <c r="B40" s="34"/>
      <c r="C40" s="34"/>
      <c r="D40" s="34"/>
      <c r="E40" s="34"/>
      <c r="F40" s="34"/>
      <c r="G40" s="34"/>
      <c r="H40" s="34"/>
      <c r="I40" s="34"/>
      <c r="J40" s="34"/>
      <c r="K40" s="34"/>
      <c r="L40" s="34"/>
      <c r="M40" s="34"/>
      <c r="N40" s="34"/>
      <c r="O40" s="34"/>
      <c r="P40" s="34"/>
      <c r="Q40" s="34"/>
      <c r="R40" s="34"/>
      <c r="S40" s="34"/>
      <c r="T40" s="34"/>
      <c r="U40" s="34"/>
      <c r="V40" s="34"/>
      <c r="W40" s="34"/>
      <c r="X40" s="34"/>
      <c r="AI40" s="9">
        <v>50</v>
      </c>
      <c r="AJ40" s="14">
        <v>158</v>
      </c>
      <c r="AK40" s="15">
        <v>141</v>
      </c>
      <c r="AL40" s="7">
        <v>145</v>
      </c>
      <c r="AM40" s="15">
        <v>130</v>
      </c>
      <c r="AN40" s="117">
        <v>198</v>
      </c>
      <c r="AO40" s="118">
        <v>175</v>
      </c>
      <c r="AP40" s="7">
        <v>175</v>
      </c>
      <c r="AQ40" s="15">
        <v>154</v>
      </c>
      <c r="AR40" s="7">
        <v>209</v>
      </c>
      <c r="AS40" s="15">
        <v>179</v>
      </c>
      <c r="AT40" s="7">
        <v>173</v>
      </c>
      <c r="AU40" s="15">
        <v>144</v>
      </c>
      <c r="AV40" s="7">
        <v>225</v>
      </c>
      <c r="AW40" s="15">
        <v>192</v>
      </c>
      <c r="AX40" s="7">
        <v>242</v>
      </c>
      <c r="AY40" s="15">
        <v>216</v>
      </c>
    </row>
    <row r="41" spans="2:51" x14ac:dyDescent="0.25">
      <c r="B41" s="34"/>
      <c r="C41" s="34"/>
      <c r="D41" s="34"/>
      <c r="E41" s="34"/>
      <c r="F41" s="34"/>
      <c r="G41" s="34"/>
      <c r="H41" s="34"/>
      <c r="I41" s="34"/>
      <c r="J41" s="34"/>
      <c r="K41" s="34"/>
      <c r="L41" s="34"/>
      <c r="M41" s="34"/>
      <c r="N41" s="34"/>
      <c r="O41" s="34"/>
      <c r="P41" s="34"/>
      <c r="Q41" s="34"/>
      <c r="R41" s="34"/>
      <c r="S41" s="34"/>
      <c r="T41" s="34"/>
      <c r="U41" s="34"/>
      <c r="V41" s="34"/>
      <c r="W41" s="34"/>
      <c r="X41" s="34"/>
      <c r="AI41" s="9">
        <v>70</v>
      </c>
      <c r="AJ41" s="14">
        <v>200</v>
      </c>
      <c r="AK41" s="15">
        <v>179</v>
      </c>
      <c r="AL41" s="7">
        <v>183</v>
      </c>
      <c r="AM41" s="15">
        <v>164</v>
      </c>
      <c r="AN41" s="117">
        <v>253</v>
      </c>
      <c r="AO41" s="118">
        <v>222</v>
      </c>
      <c r="AP41" s="7">
        <v>221</v>
      </c>
      <c r="AQ41" s="15">
        <v>194</v>
      </c>
      <c r="AR41" s="7">
        <v>269</v>
      </c>
      <c r="AS41" s="15">
        <v>229</v>
      </c>
      <c r="AT41" s="7">
        <v>213</v>
      </c>
      <c r="AU41" s="15">
        <v>178</v>
      </c>
      <c r="AV41" s="7">
        <v>289</v>
      </c>
      <c r="AW41" s="15">
        <v>246</v>
      </c>
      <c r="AX41" s="7">
        <v>310</v>
      </c>
      <c r="AY41" s="15">
        <v>279</v>
      </c>
    </row>
    <row r="42" spans="2:51" x14ac:dyDescent="0.25">
      <c r="B42" s="34"/>
      <c r="C42" s="34"/>
      <c r="D42" s="34"/>
      <c r="E42" s="34"/>
      <c r="F42" s="34"/>
      <c r="G42" s="34"/>
      <c r="H42" s="34"/>
      <c r="I42" s="34"/>
      <c r="J42" s="34"/>
      <c r="K42" s="34"/>
      <c r="L42" s="34"/>
      <c r="M42" s="34"/>
      <c r="N42" s="34"/>
      <c r="O42" s="34"/>
      <c r="P42" s="34"/>
      <c r="Q42" s="34"/>
      <c r="R42" s="34"/>
      <c r="S42" s="34"/>
      <c r="T42" s="34"/>
      <c r="U42" s="34"/>
      <c r="V42" s="34"/>
      <c r="W42" s="34"/>
      <c r="X42" s="34"/>
      <c r="AI42" s="9">
        <v>95</v>
      </c>
      <c r="AJ42" s="14">
        <v>241</v>
      </c>
      <c r="AK42" s="15">
        <v>216</v>
      </c>
      <c r="AL42" s="7">
        <v>220</v>
      </c>
      <c r="AM42" s="15">
        <v>197</v>
      </c>
      <c r="AN42" s="117">
        <v>306</v>
      </c>
      <c r="AO42" s="118">
        <v>269</v>
      </c>
      <c r="AP42" s="7">
        <v>265</v>
      </c>
      <c r="AQ42" s="15">
        <v>233</v>
      </c>
      <c r="AR42" s="7">
        <v>328</v>
      </c>
      <c r="AS42" s="15">
        <v>278</v>
      </c>
      <c r="AT42" s="7">
        <v>252</v>
      </c>
      <c r="AU42" s="15">
        <v>211</v>
      </c>
      <c r="AV42" s="7">
        <v>352</v>
      </c>
      <c r="AW42" s="15">
        <v>298</v>
      </c>
      <c r="AX42" s="7">
        <v>377</v>
      </c>
      <c r="AY42" s="15">
        <v>342</v>
      </c>
    </row>
    <row r="43" spans="2:51" x14ac:dyDescent="0.25">
      <c r="B43" s="34"/>
      <c r="C43" s="34"/>
      <c r="D43" s="34"/>
      <c r="E43" s="34"/>
      <c r="F43" s="34"/>
      <c r="G43" s="34"/>
      <c r="H43" s="34"/>
      <c r="I43" s="34"/>
      <c r="J43" s="34"/>
      <c r="K43" s="34"/>
      <c r="L43" s="34"/>
      <c r="M43" s="34"/>
      <c r="N43" s="34"/>
      <c r="O43" s="34"/>
      <c r="P43" s="34"/>
      <c r="Q43" s="34"/>
      <c r="R43" s="34"/>
      <c r="S43" s="34"/>
      <c r="T43" s="34"/>
      <c r="U43" s="34"/>
      <c r="V43" s="34"/>
      <c r="W43" s="34"/>
      <c r="X43" s="34"/>
      <c r="AI43" s="9">
        <v>120</v>
      </c>
      <c r="AJ43" s="14">
        <v>278</v>
      </c>
      <c r="AK43" s="15">
        <v>249</v>
      </c>
      <c r="AL43" s="7">
        <v>253</v>
      </c>
      <c r="AM43" s="15">
        <v>227</v>
      </c>
      <c r="AN43" s="117">
        <v>354</v>
      </c>
      <c r="AO43" s="118">
        <v>312</v>
      </c>
      <c r="AP43" s="7">
        <v>305</v>
      </c>
      <c r="AQ43" s="15">
        <v>268</v>
      </c>
      <c r="AR43" s="7">
        <v>382</v>
      </c>
      <c r="AS43" s="15">
        <v>322</v>
      </c>
      <c r="AT43" s="7">
        <v>287</v>
      </c>
      <c r="AU43" s="15">
        <v>240</v>
      </c>
      <c r="AV43" s="7">
        <v>410</v>
      </c>
      <c r="AW43" s="15">
        <v>346</v>
      </c>
      <c r="AX43" s="7">
        <v>437</v>
      </c>
      <c r="AY43" s="15">
        <v>400</v>
      </c>
    </row>
    <row r="44" spans="2:51" x14ac:dyDescent="0.25">
      <c r="B44" s="34"/>
      <c r="C44" s="34"/>
      <c r="D44" s="34"/>
      <c r="E44" s="34"/>
      <c r="F44" s="34"/>
      <c r="G44" s="34"/>
      <c r="H44" s="34"/>
      <c r="I44" s="34"/>
      <c r="J44" s="34"/>
      <c r="K44" s="34"/>
      <c r="L44" s="34"/>
      <c r="M44" s="34"/>
      <c r="N44" s="34"/>
      <c r="O44" s="34"/>
      <c r="P44" s="34"/>
      <c r="Q44" s="34"/>
      <c r="R44" s="34"/>
      <c r="S44" s="34"/>
      <c r="T44" s="34"/>
      <c r="U44" s="34"/>
      <c r="V44" s="34"/>
      <c r="W44" s="34"/>
      <c r="X44" s="34"/>
      <c r="AI44" s="9">
        <v>150</v>
      </c>
      <c r="AJ44" s="14">
        <v>318</v>
      </c>
      <c r="AK44" s="15">
        <v>285</v>
      </c>
      <c r="AL44" s="7">
        <v>290</v>
      </c>
      <c r="AM44" s="15">
        <v>259</v>
      </c>
      <c r="AN44" s="117">
        <v>407</v>
      </c>
      <c r="AO44" s="118">
        <v>358</v>
      </c>
      <c r="AP44" s="7">
        <v>349</v>
      </c>
      <c r="AQ44" s="15">
        <v>307</v>
      </c>
      <c r="AR44" s="7">
        <v>441</v>
      </c>
      <c r="AS44" s="15">
        <v>371</v>
      </c>
      <c r="AT44" s="7">
        <v>324</v>
      </c>
      <c r="AU44" s="15">
        <v>271</v>
      </c>
      <c r="AV44" s="7">
        <v>473</v>
      </c>
      <c r="AW44" s="15">
        <v>399</v>
      </c>
      <c r="AX44" s="7">
        <v>504</v>
      </c>
      <c r="AY44" s="15">
        <v>464</v>
      </c>
    </row>
    <row r="45" spans="2:51" x14ac:dyDescent="0.25">
      <c r="B45" s="34"/>
      <c r="C45" s="34"/>
      <c r="D45" s="34"/>
      <c r="E45" s="34"/>
      <c r="F45" s="34"/>
      <c r="G45" s="34"/>
      <c r="H45" s="34"/>
      <c r="I45" s="34"/>
      <c r="J45" s="34"/>
      <c r="K45" s="34"/>
      <c r="L45" s="34"/>
      <c r="M45" s="34"/>
      <c r="N45" s="34"/>
      <c r="O45" s="34"/>
      <c r="P45" s="34"/>
      <c r="Q45" s="34"/>
      <c r="R45" s="34"/>
      <c r="S45" s="34"/>
      <c r="T45" s="34"/>
      <c r="U45" s="34"/>
      <c r="V45" s="34"/>
      <c r="W45" s="34"/>
      <c r="X45" s="34"/>
      <c r="AI45" s="9">
        <v>185</v>
      </c>
      <c r="AJ45" s="14">
        <v>362</v>
      </c>
      <c r="AK45" s="15">
        <v>324</v>
      </c>
      <c r="AL45" s="7">
        <v>329</v>
      </c>
      <c r="AM45" s="15">
        <v>295</v>
      </c>
      <c r="AN45" s="117">
        <v>464</v>
      </c>
      <c r="AO45" s="118">
        <v>408</v>
      </c>
      <c r="AP45" s="7">
        <v>395</v>
      </c>
      <c r="AQ45" s="15">
        <v>348</v>
      </c>
      <c r="AR45" s="7">
        <v>506</v>
      </c>
      <c r="AS45" s="15">
        <v>424</v>
      </c>
      <c r="AT45" s="7">
        <v>363</v>
      </c>
      <c r="AU45" s="15">
        <v>304</v>
      </c>
      <c r="AV45" s="7">
        <v>542</v>
      </c>
      <c r="AW45" s="15">
        <v>456</v>
      </c>
      <c r="AX45" s="7">
        <v>575</v>
      </c>
      <c r="AY45" s="15">
        <v>533</v>
      </c>
    </row>
    <row r="46" spans="2:51" x14ac:dyDescent="0.25">
      <c r="B46" s="34"/>
      <c r="C46" s="34"/>
      <c r="D46" s="34"/>
      <c r="E46" s="34"/>
      <c r="F46" s="34"/>
      <c r="G46" s="34"/>
      <c r="H46" s="34"/>
      <c r="I46" s="34"/>
      <c r="J46" s="34"/>
      <c r="K46" s="34"/>
      <c r="L46" s="34"/>
      <c r="M46" s="34"/>
      <c r="N46" s="34"/>
      <c r="O46" s="34"/>
      <c r="P46" s="34"/>
      <c r="Q46" s="34"/>
      <c r="R46" s="34"/>
      <c r="S46" s="34"/>
      <c r="T46" s="34"/>
      <c r="U46" s="34"/>
      <c r="V46" s="34"/>
      <c r="W46" s="34"/>
      <c r="X46" s="34"/>
      <c r="AI46" s="9">
        <v>240</v>
      </c>
      <c r="AJ46" s="14">
        <v>424</v>
      </c>
      <c r="AK46" s="15">
        <v>380</v>
      </c>
      <c r="AL46" s="7">
        <v>386</v>
      </c>
      <c r="AM46" s="15">
        <v>346</v>
      </c>
      <c r="AN46" s="117">
        <v>546</v>
      </c>
      <c r="AO46" s="118">
        <v>481</v>
      </c>
      <c r="AP46" s="7">
        <v>462</v>
      </c>
      <c r="AQ46" s="15">
        <v>407</v>
      </c>
      <c r="AR46" s="7">
        <v>599</v>
      </c>
      <c r="AS46" s="15">
        <v>500</v>
      </c>
      <c r="AT46" s="7">
        <v>419</v>
      </c>
      <c r="AU46" s="15">
        <v>351</v>
      </c>
      <c r="AV46" s="7">
        <v>641</v>
      </c>
      <c r="AW46" s="15">
        <v>538</v>
      </c>
      <c r="AX46" s="7">
        <v>679</v>
      </c>
      <c r="AY46" s="15">
        <v>634</v>
      </c>
    </row>
    <row r="47" spans="2:51" x14ac:dyDescent="0.25">
      <c r="B47" s="34"/>
      <c r="C47" s="34"/>
      <c r="D47" s="34"/>
      <c r="E47" s="34"/>
      <c r="F47" s="34"/>
      <c r="G47" s="34"/>
      <c r="H47" s="34"/>
      <c r="I47" s="34"/>
      <c r="J47" s="34"/>
      <c r="K47" s="34"/>
      <c r="L47" s="34"/>
      <c r="M47" s="34"/>
      <c r="N47" s="34"/>
      <c r="O47" s="34"/>
      <c r="P47" s="34"/>
      <c r="Q47" s="34"/>
      <c r="R47" s="34"/>
      <c r="S47" s="34"/>
      <c r="T47" s="34"/>
      <c r="U47" s="34"/>
      <c r="V47" s="34"/>
      <c r="W47" s="34"/>
      <c r="X47" s="34"/>
      <c r="AI47" s="9">
        <v>300</v>
      </c>
      <c r="AJ47" s="14">
        <v>486</v>
      </c>
      <c r="AK47" s="15">
        <v>435</v>
      </c>
      <c r="AL47" s="7">
        <v>442</v>
      </c>
      <c r="AM47" s="15">
        <v>396</v>
      </c>
      <c r="AN47" s="117">
        <v>628</v>
      </c>
      <c r="AO47" s="118">
        <v>553</v>
      </c>
      <c r="AP47" s="7">
        <v>529</v>
      </c>
      <c r="AQ47" s="15">
        <v>465</v>
      </c>
      <c r="AR47" s="7">
        <v>693</v>
      </c>
      <c r="AS47" s="15">
        <v>576</v>
      </c>
      <c r="AT47" s="7">
        <v>474</v>
      </c>
      <c r="AU47" s="15">
        <v>396</v>
      </c>
      <c r="AV47" s="7">
        <v>741</v>
      </c>
      <c r="AW47" s="15">
        <v>621</v>
      </c>
      <c r="AX47" s="7">
        <v>783</v>
      </c>
      <c r="AY47" s="15">
        <v>736</v>
      </c>
    </row>
    <row r="48" spans="2:51" ht="15.75" thickBot="1" x14ac:dyDescent="0.3">
      <c r="B48" s="34"/>
      <c r="C48" s="34"/>
      <c r="D48" s="34"/>
      <c r="E48" s="34"/>
      <c r="F48" s="34"/>
      <c r="G48" s="34"/>
      <c r="H48" s="34"/>
      <c r="I48" s="34"/>
      <c r="J48" s="34"/>
      <c r="K48" s="34"/>
      <c r="L48" s="34"/>
      <c r="M48" s="34"/>
      <c r="N48" s="34"/>
      <c r="O48" s="34"/>
      <c r="P48" s="34"/>
      <c r="Q48" s="34"/>
      <c r="R48" s="34"/>
      <c r="S48" s="34"/>
      <c r="T48" s="34"/>
      <c r="U48" s="34"/>
      <c r="V48" s="34"/>
      <c r="W48" s="34"/>
      <c r="X48" s="34"/>
      <c r="AI48" s="10">
        <v>400</v>
      </c>
      <c r="AJ48" s="11">
        <v>579</v>
      </c>
      <c r="AK48" s="4">
        <v>519</v>
      </c>
      <c r="AL48" s="5">
        <v>527</v>
      </c>
      <c r="AM48" s="4">
        <v>472</v>
      </c>
      <c r="AN48" s="113">
        <v>751</v>
      </c>
      <c r="AO48" s="114">
        <v>661</v>
      </c>
      <c r="AP48" s="5">
        <v>628</v>
      </c>
      <c r="AQ48" s="4">
        <v>552</v>
      </c>
      <c r="AR48" s="5">
        <v>835</v>
      </c>
      <c r="AS48" s="4">
        <v>692</v>
      </c>
      <c r="AT48" s="5">
        <v>555</v>
      </c>
      <c r="AU48" s="4">
        <v>464</v>
      </c>
      <c r="AV48" s="5">
        <v>892</v>
      </c>
      <c r="AW48" s="4">
        <v>745</v>
      </c>
      <c r="AX48" s="5">
        <v>940</v>
      </c>
      <c r="AY48" s="4">
        <v>868</v>
      </c>
    </row>
    <row r="49" spans="2:24" x14ac:dyDescent="0.25">
      <c r="B49" s="34"/>
      <c r="C49" s="34"/>
      <c r="D49" s="34"/>
      <c r="E49" s="34"/>
      <c r="F49" s="34"/>
      <c r="G49" s="34"/>
      <c r="H49" s="34"/>
      <c r="I49" s="34"/>
      <c r="J49" s="34"/>
      <c r="K49" s="34"/>
      <c r="L49" s="34"/>
      <c r="M49" s="34"/>
      <c r="N49" s="34"/>
      <c r="O49" s="34"/>
      <c r="P49" s="34"/>
      <c r="Q49" s="34"/>
      <c r="R49" s="34"/>
      <c r="S49" s="34"/>
      <c r="T49" s="34"/>
      <c r="U49" s="34"/>
      <c r="V49" s="34"/>
      <c r="W49" s="34"/>
      <c r="X49" s="34"/>
    </row>
  </sheetData>
  <mergeCells count="95">
    <mergeCell ref="B16:E20"/>
    <mergeCell ref="F16:I20"/>
    <mergeCell ref="B6:E10"/>
    <mergeCell ref="F6:I10"/>
    <mergeCell ref="J6:M10"/>
    <mergeCell ref="N6:Q10"/>
    <mergeCell ref="J4:M5"/>
    <mergeCell ref="F4:I5"/>
    <mergeCell ref="B4:E5"/>
    <mergeCell ref="AD11:AG15"/>
    <mergeCell ref="R11:U15"/>
    <mergeCell ref="Z4:AC5"/>
    <mergeCell ref="V6:Y10"/>
    <mergeCell ref="Z6:AC10"/>
    <mergeCell ref="Z11:AC15"/>
    <mergeCell ref="R4:U5"/>
    <mergeCell ref="N4:Q5"/>
    <mergeCell ref="R6:U10"/>
    <mergeCell ref="R16:U20"/>
    <mergeCell ref="Z16:AC20"/>
    <mergeCell ref="AD16:AG20"/>
    <mergeCell ref="J16:M20"/>
    <mergeCell ref="N16:Q20"/>
    <mergeCell ref="J26:M30"/>
    <mergeCell ref="N26:Q30"/>
    <mergeCell ref="R21:U25"/>
    <mergeCell ref="V21:Y25"/>
    <mergeCell ref="Z21:AC25"/>
    <mergeCell ref="J21:M25"/>
    <mergeCell ref="N21:Q25"/>
    <mergeCell ref="A31:AG32"/>
    <mergeCell ref="AJ4:AK4"/>
    <mergeCell ref="AL4:AM4"/>
    <mergeCell ref="A1:AG3"/>
    <mergeCell ref="AI3:AI6"/>
    <mergeCell ref="V11:Y15"/>
    <mergeCell ref="V16:Y20"/>
    <mergeCell ref="A6:A30"/>
    <mergeCell ref="AD21:AG25"/>
    <mergeCell ref="R26:U30"/>
    <mergeCell ref="V26:Y30"/>
    <mergeCell ref="Z26:AC30"/>
    <mergeCell ref="AD26:AG30"/>
    <mergeCell ref="F21:I25"/>
    <mergeCell ref="B26:E30"/>
    <mergeCell ref="AD6:AG10"/>
    <mergeCell ref="F26:I30"/>
    <mergeCell ref="A4:A5"/>
    <mergeCell ref="AP4:AQ4"/>
    <mergeCell ref="AR4:AS4"/>
    <mergeCell ref="AT4:AU4"/>
    <mergeCell ref="AJ29:AK29"/>
    <mergeCell ref="AL29:AM29"/>
    <mergeCell ref="AN29:AO29"/>
    <mergeCell ref="AP29:AQ29"/>
    <mergeCell ref="AR29:AS29"/>
    <mergeCell ref="B21:E25"/>
    <mergeCell ref="V4:Y5"/>
    <mergeCell ref="J11:M15"/>
    <mergeCell ref="N11:Q15"/>
    <mergeCell ref="B11:E15"/>
    <mergeCell ref="F11:I15"/>
    <mergeCell ref="AV4:AW4"/>
    <mergeCell ref="AD4:AG5"/>
    <mergeCell ref="AJ5:AK5"/>
    <mergeCell ref="AL5:AM5"/>
    <mergeCell ref="AN5:AO5"/>
    <mergeCell ref="AP5:AQ5"/>
    <mergeCell ref="AN4:AO4"/>
    <mergeCell ref="AR5:AS5"/>
    <mergeCell ref="AT5:AU5"/>
    <mergeCell ref="AV5:AW5"/>
    <mergeCell ref="BA1:BE2"/>
    <mergeCell ref="AT29:AU29"/>
    <mergeCell ref="AV29:AW29"/>
    <mergeCell ref="AX29:AY29"/>
    <mergeCell ref="AJ30:AK30"/>
    <mergeCell ref="AL30:AM30"/>
    <mergeCell ref="AN30:AO30"/>
    <mergeCell ref="AP30:AQ30"/>
    <mergeCell ref="AR30:AS30"/>
    <mergeCell ref="AT30:AU30"/>
    <mergeCell ref="AV30:AW30"/>
    <mergeCell ref="AI1:AY2"/>
    <mergeCell ref="AJ3:AY3"/>
    <mergeCell ref="AI26:AY27"/>
    <mergeCell ref="AI28:AI31"/>
    <mergeCell ref="AJ28:AY28"/>
    <mergeCell ref="AX30:AY30"/>
    <mergeCell ref="BA3:BA5"/>
    <mergeCell ref="BB3:BE3"/>
    <mergeCell ref="BB5:BC5"/>
    <mergeCell ref="BD5:BE5"/>
    <mergeCell ref="AX4:AY4"/>
    <mergeCell ref="AX5:AY5"/>
  </mergeCells>
  <pageMargins left="0.511811024" right="0.511811024" top="0.78740157499999996" bottom="0.78740157499999996" header="0.31496062000000002" footer="0.31496062000000002"/>
  <pageSetup paperSize="9" orientation="portrait" horizontalDpi="1200" verticalDpi="1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BD29"/>
  <sheetViews>
    <sheetView tabSelected="1" zoomScaleNormal="100" workbookViewId="0">
      <pane xSplit="2" topLeftCell="C1" activePane="topRight" state="frozen"/>
      <selection activeCell="AR17" sqref="AR17"/>
      <selection pane="topRight" activeCell="B16" sqref="B16:C16"/>
    </sheetView>
  </sheetViews>
  <sheetFormatPr defaultRowHeight="15" x14ac:dyDescent="0.25"/>
  <cols>
    <col min="1" max="1" width="9.140625" style="29"/>
    <col min="2" max="2" width="11.140625" style="29" customWidth="1"/>
    <col min="3" max="3" width="44.28515625" style="30" customWidth="1"/>
    <col min="4" max="5" width="9" style="29" customWidth="1"/>
    <col min="6" max="8" width="9" style="29" hidden="1" customWidth="1"/>
    <col min="9" max="9" width="9.140625" style="29" customWidth="1"/>
    <col min="10" max="10" width="9.28515625" style="29" customWidth="1"/>
    <col min="11" max="16" width="9" style="29" hidden="1" customWidth="1"/>
    <col min="17" max="23" width="9.140625" style="29" hidden="1" customWidth="1"/>
    <col min="24" max="24" width="7.85546875" style="29" hidden="1" customWidth="1"/>
    <col min="25" max="25" width="8.42578125" style="29" hidden="1" customWidth="1"/>
    <col min="26" max="26" width="10.7109375" style="29" customWidth="1"/>
    <col min="27" max="27" width="11" style="29" customWidth="1"/>
    <col min="28" max="29" width="10.7109375" style="29" customWidth="1"/>
    <col min="30" max="30" width="10.85546875" style="29" customWidth="1"/>
    <col min="31" max="31" width="9.5703125" style="29" customWidth="1"/>
    <col min="32" max="32" width="9.140625" style="29" customWidth="1"/>
    <col min="33" max="34" width="9.140625" style="30" customWidth="1"/>
    <col min="35" max="35" width="11.7109375" style="30" customWidth="1"/>
    <col min="36" max="36" width="9" style="30" customWidth="1"/>
    <col min="37" max="37" width="18.28515625" style="30" customWidth="1"/>
    <col min="38" max="38" width="9.85546875" style="30" customWidth="1"/>
    <col min="39" max="39" width="9" style="30" customWidth="1"/>
    <col min="40" max="40" width="10.7109375" style="30" customWidth="1"/>
    <col min="41" max="41" width="12.140625" style="30" customWidth="1"/>
    <col min="42" max="47" width="9" style="30" customWidth="1"/>
    <col min="48" max="48" width="9.140625" style="30" customWidth="1"/>
    <col min="49" max="49" width="9.140625" style="40" customWidth="1"/>
    <col min="50" max="50" width="10.7109375" style="40" customWidth="1"/>
    <col min="51" max="51" width="9.7109375" style="40" customWidth="1"/>
    <col min="52" max="52" width="9.85546875" style="40" customWidth="1"/>
    <col min="53" max="53" width="9.140625" style="40" customWidth="1"/>
    <col min="54" max="54" width="7.5703125" style="40" customWidth="1"/>
    <col min="55" max="55" width="9.140625" style="40" customWidth="1"/>
    <col min="56" max="16384" width="9.140625" style="29"/>
  </cols>
  <sheetData>
    <row r="1" spans="1:56" ht="15.75" thickBot="1" x14ac:dyDescent="0.3">
      <c r="A1" s="27"/>
      <c r="B1" s="27"/>
      <c r="C1" s="28"/>
      <c r="D1" s="27"/>
      <c r="E1" s="27"/>
      <c r="F1" s="27"/>
      <c r="G1" s="27"/>
      <c r="H1" s="27"/>
      <c r="I1" s="27"/>
      <c r="J1" s="27"/>
      <c r="K1" s="27"/>
      <c r="L1" s="27"/>
      <c r="M1" s="27"/>
      <c r="N1" s="27"/>
      <c r="O1" s="27"/>
      <c r="P1" s="27"/>
      <c r="Q1" s="27"/>
      <c r="R1" s="27"/>
      <c r="S1" s="27"/>
      <c r="T1" s="27"/>
      <c r="U1" s="27"/>
      <c r="V1" s="27"/>
      <c r="W1" s="27"/>
      <c r="X1" s="27"/>
      <c r="Y1" s="27"/>
      <c r="Z1" s="27"/>
      <c r="AA1" s="27"/>
      <c r="AB1" s="27"/>
      <c r="AC1" s="27"/>
      <c r="AD1" s="27"/>
      <c r="AE1" s="27"/>
      <c r="AF1" s="27"/>
      <c r="AG1" s="27"/>
      <c r="AH1" s="27"/>
      <c r="AI1" s="27"/>
      <c r="AJ1" s="27"/>
      <c r="AK1" s="27"/>
      <c r="AL1" s="27"/>
      <c r="AM1" s="27"/>
      <c r="AN1" s="27"/>
      <c r="AO1" s="27"/>
      <c r="AP1" s="27"/>
      <c r="AQ1" s="27"/>
      <c r="AR1" s="27"/>
      <c r="AS1" s="27"/>
      <c r="AT1" s="27"/>
      <c r="AU1" s="27"/>
      <c r="AV1" s="27"/>
      <c r="AW1" s="39"/>
      <c r="AX1" s="39"/>
      <c r="AY1" s="39"/>
      <c r="AZ1" s="39"/>
      <c r="BA1" s="39"/>
      <c r="BB1" s="39"/>
      <c r="BC1" s="39"/>
      <c r="BD1" s="27"/>
    </row>
    <row r="2" spans="1:56" ht="15" customHeight="1" x14ac:dyDescent="0.25">
      <c r="A2" s="27"/>
      <c r="B2" s="261" t="s">
        <v>111</v>
      </c>
      <c r="C2" s="262"/>
      <c r="D2" s="262"/>
      <c r="E2" s="262"/>
      <c r="F2" s="262"/>
      <c r="G2" s="262"/>
      <c r="H2" s="262"/>
      <c r="I2" s="262"/>
      <c r="J2" s="262"/>
      <c r="K2" s="262"/>
      <c r="L2" s="262"/>
      <c r="M2" s="262"/>
      <c r="N2" s="262"/>
      <c r="O2" s="262"/>
      <c r="P2" s="262"/>
      <c r="Q2" s="262"/>
      <c r="R2" s="262"/>
      <c r="S2" s="262"/>
      <c r="T2" s="262"/>
      <c r="U2" s="262"/>
      <c r="V2" s="262"/>
      <c r="W2" s="262"/>
      <c r="X2" s="262"/>
      <c r="Y2" s="262"/>
      <c r="Z2" s="262"/>
      <c r="AA2" s="262"/>
      <c r="AB2" s="262"/>
      <c r="AC2" s="262"/>
      <c r="AD2" s="262"/>
      <c r="AE2" s="262"/>
      <c r="AF2" s="262"/>
      <c r="AG2" s="262"/>
      <c r="AH2" s="262"/>
      <c r="AI2" s="262"/>
      <c r="AJ2" s="262"/>
      <c r="AK2" s="262"/>
      <c r="AL2" s="262"/>
      <c r="AM2" s="262"/>
      <c r="AN2" s="262"/>
      <c r="AO2" s="262"/>
      <c r="AP2" s="262"/>
      <c r="AQ2" s="262"/>
      <c r="AR2" s="262"/>
      <c r="AS2" s="262"/>
      <c r="AT2" s="262"/>
      <c r="AU2" s="262"/>
      <c r="AV2" s="262"/>
      <c r="AW2" s="262"/>
      <c r="AX2" s="262"/>
      <c r="AY2" s="262"/>
      <c r="AZ2" s="262"/>
      <c r="BA2" s="262"/>
      <c r="BB2" s="262"/>
      <c r="BC2" s="263"/>
      <c r="BD2" s="55"/>
    </row>
    <row r="3" spans="1:56" ht="15.75" customHeight="1" thickBot="1" x14ac:dyDescent="0.3">
      <c r="A3" s="27"/>
      <c r="B3" s="264"/>
      <c r="C3" s="265"/>
      <c r="D3" s="265"/>
      <c r="E3" s="265"/>
      <c r="F3" s="265"/>
      <c r="G3" s="265"/>
      <c r="H3" s="265"/>
      <c r="I3" s="265"/>
      <c r="J3" s="265"/>
      <c r="K3" s="265"/>
      <c r="L3" s="265"/>
      <c r="M3" s="265"/>
      <c r="N3" s="265"/>
      <c r="O3" s="265"/>
      <c r="P3" s="265"/>
      <c r="Q3" s="265"/>
      <c r="R3" s="265"/>
      <c r="S3" s="265"/>
      <c r="T3" s="265"/>
      <c r="U3" s="265"/>
      <c r="V3" s="265"/>
      <c r="W3" s="265"/>
      <c r="X3" s="265"/>
      <c r="Y3" s="265"/>
      <c r="Z3" s="265"/>
      <c r="AA3" s="265"/>
      <c r="AB3" s="265"/>
      <c r="AC3" s="265"/>
      <c r="AD3" s="265"/>
      <c r="AE3" s="265"/>
      <c r="AF3" s="265"/>
      <c r="AG3" s="265"/>
      <c r="AH3" s="265"/>
      <c r="AI3" s="265"/>
      <c r="AJ3" s="265"/>
      <c r="AK3" s="265"/>
      <c r="AL3" s="265"/>
      <c r="AM3" s="265"/>
      <c r="AN3" s="265"/>
      <c r="AO3" s="265"/>
      <c r="AP3" s="265"/>
      <c r="AQ3" s="265"/>
      <c r="AR3" s="265"/>
      <c r="AS3" s="265"/>
      <c r="AT3" s="265"/>
      <c r="AU3" s="265"/>
      <c r="AV3" s="265"/>
      <c r="AW3" s="265"/>
      <c r="AX3" s="265"/>
      <c r="AY3" s="265"/>
      <c r="AZ3" s="265"/>
      <c r="BA3" s="265"/>
      <c r="BB3" s="265"/>
      <c r="BC3" s="266"/>
      <c r="BD3" s="55"/>
    </row>
    <row r="4" spans="1:56" s="30" customFormat="1" ht="15" customHeight="1" x14ac:dyDescent="0.25">
      <c r="A4" s="27"/>
      <c r="B4" s="258" t="s">
        <v>52</v>
      </c>
      <c r="C4" s="222" t="s">
        <v>88</v>
      </c>
      <c r="D4" s="247" t="s">
        <v>53</v>
      </c>
      <c r="E4" s="248"/>
      <c r="F4" s="248"/>
      <c r="G4" s="248"/>
      <c r="H4" s="249"/>
      <c r="I4" s="247" t="s">
        <v>55</v>
      </c>
      <c r="J4" s="248"/>
      <c r="K4" s="248"/>
      <c r="L4" s="248"/>
      <c r="M4" s="248"/>
      <c r="N4" s="248"/>
      <c r="O4" s="248"/>
      <c r="P4" s="248"/>
      <c r="Q4" s="248"/>
      <c r="R4" s="248"/>
      <c r="S4" s="248"/>
      <c r="T4" s="248"/>
      <c r="U4" s="248"/>
      <c r="V4" s="248"/>
      <c r="W4" s="248"/>
      <c r="X4" s="248"/>
      <c r="Y4" s="249"/>
      <c r="Z4" s="258" t="s">
        <v>54</v>
      </c>
      <c r="AA4" s="258" t="s">
        <v>69</v>
      </c>
      <c r="AB4" s="258" t="s">
        <v>58</v>
      </c>
      <c r="AC4" s="258" t="s">
        <v>56</v>
      </c>
      <c r="AD4" s="258" t="s">
        <v>57</v>
      </c>
      <c r="AE4" s="258" t="s">
        <v>68</v>
      </c>
      <c r="AF4" s="258" t="s">
        <v>59</v>
      </c>
      <c r="AG4" s="247" t="s">
        <v>60</v>
      </c>
      <c r="AH4" s="248"/>
      <c r="AI4" s="249"/>
      <c r="AJ4" s="253" t="s">
        <v>63</v>
      </c>
      <c r="AK4" s="254"/>
      <c r="AL4" s="253" t="s">
        <v>79</v>
      </c>
      <c r="AM4" s="257"/>
      <c r="AN4" s="257"/>
      <c r="AO4" s="257"/>
      <c r="AP4" s="257"/>
      <c r="AQ4" s="257"/>
      <c r="AR4" s="254"/>
      <c r="AS4" s="258" t="s">
        <v>70</v>
      </c>
      <c r="AT4" s="258" t="s">
        <v>91</v>
      </c>
      <c r="AU4" s="258" t="s">
        <v>80</v>
      </c>
      <c r="AV4" s="258" t="s">
        <v>81</v>
      </c>
      <c r="AW4" s="225" t="s">
        <v>72</v>
      </c>
      <c r="AX4" s="226"/>
      <c r="AY4" s="226"/>
      <c r="AZ4" s="227"/>
      <c r="BA4" s="225" t="s">
        <v>75</v>
      </c>
      <c r="BB4" s="226"/>
      <c r="BC4" s="227"/>
      <c r="BD4" s="55"/>
    </row>
    <row r="5" spans="1:56" s="30" customFormat="1" ht="15" customHeight="1" x14ac:dyDescent="0.25">
      <c r="A5" s="27"/>
      <c r="B5" s="259"/>
      <c r="C5" s="223"/>
      <c r="D5" s="267"/>
      <c r="E5" s="268"/>
      <c r="F5" s="268"/>
      <c r="G5" s="268"/>
      <c r="H5" s="269"/>
      <c r="I5" s="267"/>
      <c r="J5" s="268"/>
      <c r="K5" s="268"/>
      <c r="L5" s="268"/>
      <c r="M5" s="268"/>
      <c r="N5" s="268"/>
      <c r="O5" s="268"/>
      <c r="P5" s="268"/>
      <c r="Q5" s="268"/>
      <c r="R5" s="268"/>
      <c r="S5" s="268"/>
      <c r="T5" s="268"/>
      <c r="U5" s="268"/>
      <c r="V5" s="268"/>
      <c r="W5" s="268"/>
      <c r="X5" s="268"/>
      <c r="Y5" s="269"/>
      <c r="Z5" s="259"/>
      <c r="AA5" s="259"/>
      <c r="AB5" s="259"/>
      <c r="AC5" s="259"/>
      <c r="AD5" s="259"/>
      <c r="AE5" s="259"/>
      <c r="AF5" s="259"/>
      <c r="AG5" s="250"/>
      <c r="AH5" s="251"/>
      <c r="AI5" s="252"/>
      <c r="AJ5" s="237" t="s">
        <v>64</v>
      </c>
      <c r="AK5" s="234" t="s">
        <v>86</v>
      </c>
      <c r="AL5" s="237" t="s">
        <v>78</v>
      </c>
      <c r="AM5" s="231" t="s">
        <v>82</v>
      </c>
      <c r="AN5" s="231" t="s">
        <v>83</v>
      </c>
      <c r="AO5" s="231" t="s">
        <v>84</v>
      </c>
      <c r="AP5" s="231" t="s">
        <v>65</v>
      </c>
      <c r="AQ5" s="231" t="s">
        <v>66</v>
      </c>
      <c r="AR5" s="234" t="s">
        <v>67</v>
      </c>
      <c r="AS5" s="259"/>
      <c r="AT5" s="259"/>
      <c r="AU5" s="259"/>
      <c r="AV5" s="259"/>
      <c r="AW5" s="228"/>
      <c r="AX5" s="229"/>
      <c r="AY5" s="229"/>
      <c r="AZ5" s="230"/>
      <c r="BA5" s="228"/>
      <c r="BB5" s="229"/>
      <c r="BC5" s="230"/>
      <c r="BD5" s="55"/>
    </row>
    <row r="6" spans="1:56" s="30" customFormat="1" ht="15" customHeight="1" x14ac:dyDescent="0.25">
      <c r="A6" s="27"/>
      <c r="B6" s="259"/>
      <c r="C6" s="223"/>
      <c r="D6" s="250"/>
      <c r="E6" s="251"/>
      <c r="F6" s="251"/>
      <c r="G6" s="251"/>
      <c r="H6" s="252"/>
      <c r="I6" s="250"/>
      <c r="J6" s="251"/>
      <c r="K6" s="251"/>
      <c r="L6" s="251"/>
      <c r="M6" s="251"/>
      <c r="N6" s="251"/>
      <c r="O6" s="251"/>
      <c r="P6" s="251"/>
      <c r="Q6" s="251"/>
      <c r="R6" s="251"/>
      <c r="S6" s="251"/>
      <c r="T6" s="251"/>
      <c r="U6" s="251"/>
      <c r="V6" s="251"/>
      <c r="W6" s="251"/>
      <c r="X6" s="251"/>
      <c r="Y6" s="252"/>
      <c r="Z6" s="259"/>
      <c r="AA6" s="259"/>
      <c r="AB6" s="259"/>
      <c r="AC6" s="259"/>
      <c r="AD6" s="259"/>
      <c r="AE6" s="259"/>
      <c r="AF6" s="259"/>
      <c r="AG6" s="237" t="s">
        <v>61</v>
      </c>
      <c r="AH6" s="231" t="s">
        <v>62</v>
      </c>
      <c r="AI6" s="234" t="s">
        <v>89</v>
      </c>
      <c r="AJ6" s="239"/>
      <c r="AK6" s="235"/>
      <c r="AL6" s="239"/>
      <c r="AM6" s="232"/>
      <c r="AN6" s="232"/>
      <c r="AO6" s="232"/>
      <c r="AP6" s="232"/>
      <c r="AQ6" s="232"/>
      <c r="AR6" s="235"/>
      <c r="AS6" s="259"/>
      <c r="AT6" s="259"/>
      <c r="AU6" s="259"/>
      <c r="AV6" s="259"/>
      <c r="AW6" s="243" t="s">
        <v>71</v>
      </c>
      <c r="AX6" s="240" t="s">
        <v>73</v>
      </c>
      <c r="AY6" s="241"/>
      <c r="AZ6" s="242"/>
      <c r="BA6" s="243" t="s">
        <v>76</v>
      </c>
      <c r="BB6" s="245" t="s">
        <v>85</v>
      </c>
      <c r="BC6" s="255" t="s">
        <v>77</v>
      </c>
      <c r="BD6" s="55"/>
    </row>
    <row r="7" spans="1:56" s="30" customFormat="1" ht="16.5" customHeight="1" thickBot="1" x14ac:dyDescent="0.3">
      <c r="A7" s="27"/>
      <c r="B7" s="260"/>
      <c r="C7" s="224"/>
      <c r="D7" s="155">
        <v>100</v>
      </c>
      <c r="E7" s="153">
        <v>300</v>
      </c>
      <c r="F7" s="153">
        <v>300</v>
      </c>
      <c r="G7" s="153">
        <v>300</v>
      </c>
      <c r="H7" s="79">
        <v>600</v>
      </c>
      <c r="I7" s="141">
        <v>500</v>
      </c>
      <c r="J7" s="142">
        <v>1000</v>
      </c>
      <c r="K7" s="142"/>
      <c r="L7" s="153"/>
      <c r="M7" s="153"/>
      <c r="N7" s="153"/>
      <c r="O7" s="153"/>
      <c r="P7" s="153"/>
      <c r="Q7" s="153"/>
      <c r="R7" s="153"/>
      <c r="S7" s="153"/>
      <c r="T7" s="142"/>
      <c r="U7" s="142"/>
      <c r="V7" s="142"/>
      <c r="W7" s="142"/>
      <c r="X7" s="103"/>
      <c r="Y7" s="143"/>
      <c r="Z7" s="260"/>
      <c r="AA7" s="260"/>
      <c r="AB7" s="260"/>
      <c r="AC7" s="260"/>
      <c r="AD7" s="260"/>
      <c r="AE7" s="260"/>
      <c r="AF7" s="260"/>
      <c r="AG7" s="238"/>
      <c r="AH7" s="233"/>
      <c r="AI7" s="236"/>
      <c r="AJ7" s="238"/>
      <c r="AK7" s="236"/>
      <c r="AL7" s="238"/>
      <c r="AM7" s="233"/>
      <c r="AN7" s="233"/>
      <c r="AO7" s="233"/>
      <c r="AP7" s="233"/>
      <c r="AQ7" s="233"/>
      <c r="AR7" s="236"/>
      <c r="AS7" s="260"/>
      <c r="AT7" s="260"/>
      <c r="AU7" s="260"/>
      <c r="AV7" s="260"/>
      <c r="AW7" s="244"/>
      <c r="AX7" s="110" t="s">
        <v>33</v>
      </c>
      <c r="AY7" s="111" t="s">
        <v>74</v>
      </c>
      <c r="AZ7" s="154" t="s">
        <v>9</v>
      </c>
      <c r="BA7" s="244"/>
      <c r="BB7" s="246"/>
      <c r="BC7" s="256"/>
      <c r="BD7" s="55"/>
    </row>
    <row r="8" spans="1:56" s="30" customFormat="1" ht="15" customHeight="1" x14ac:dyDescent="0.25">
      <c r="A8" s="150"/>
      <c r="B8" s="56" t="s">
        <v>97</v>
      </c>
      <c r="C8" s="144" t="s">
        <v>106</v>
      </c>
      <c r="D8" s="71">
        <v>0</v>
      </c>
      <c r="E8" s="72">
        <v>0</v>
      </c>
      <c r="F8" s="72"/>
      <c r="G8" s="72">
        <v>0</v>
      </c>
      <c r="H8" s="73"/>
      <c r="I8" s="60">
        <v>0</v>
      </c>
      <c r="J8" s="65">
        <v>6</v>
      </c>
      <c r="K8" s="72"/>
      <c r="L8" s="74"/>
      <c r="M8" s="74"/>
      <c r="N8" s="74"/>
      <c r="O8" s="75"/>
      <c r="P8" s="75"/>
      <c r="Q8" s="72">
        <v>0</v>
      </c>
      <c r="R8" s="72">
        <v>0</v>
      </c>
      <c r="S8" s="72">
        <v>0</v>
      </c>
      <c r="T8" s="64">
        <v>0</v>
      </c>
      <c r="U8" s="65">
        <v>0</v>
      </c>
      <c r="V8" s="65">
        <v>0</v>
      </c>
      <c r="W8" s="65">
        <v>0</v>
      </c>
      <c r="X8" s="102">
        <v>0</v>
      </c>
      <c r="Y8" s="76">
        <v>0</v>
      </c>
      <c r="Z8" s="77">
        <v>0</v>
      </c>
      <c r="AA8" s="124">
        <f t="shared" ref="AA8:AA15" si="0">$D8*$D$7+$E8*$E$7+$F8*$F$7+$G8*$G$7+$H8*$H$7+$I8*$I$7+$J8*$J$7+$K8*$K$7+$M8*$M$7+$N8*$N$7+$O8*$O$7+$P8*$P$7+$Q8*$Q$7+$R8*$R$7+$S8*$S$7+$T8*$T$7+$U8*$U$7+$V8*$V$7+$W8*$W$7+$X8+$Y8*$Y$7+$Z8+$L$7*$L8</f>
        <v>6000</v>
      </c>
      <c r="AB8" s="67">
        <v>0.92</v>
      </c>
      <c r="AC8" s="124">
        <f t="shared" ref="AC8:AC15" si="1">IF(AA8=0,0,IF(AB8=0,0,$AA8/$AB8))</f>
        <v>6521.7391304347821</v>
      </c>
      <c r="AD8" s="124">
        <f t="shared" ref="AD8:AD16" si="2">IF(AA8=0,0,IF(AC8=0,0,SQRT(($AC8^2)-($AA8^2))))</f>
        <v>2555.9892968172285</v>
      </c>
      <c r="AE8" s="52">
        <f t="shared" ref="AE8:AE16" si="3">IF($AC8=0,0,IF($AW8="A",220,IF($AW8="B",220,IF(AW8="C",220,IF(AW8="AB",220,IF(AW8="AC",220,IF(AW8="BC",220,IF(AW8="ABC",380,0))))))))</f>
        <v>220</v>
      </c>
      <c r="AF8" s="124">
        <f>IF(AC8=0,0,IF(AW8="A",$AC8/$AE8,IF(AW8="B",$AC8/$AE8,IF(AW8="C",$AC8/$AE8,IF(AW8="AB",$AC8/($AE8*SQRT(3)),IF(AW8="BC",$AC8/($AE8*SQRT(3)),IF(AW8="AC",$AC8/($AE8*SQRT(3)),IF(AW8="ABC",$AC8/($AE8*SQRT(3)),0))))))))</f>
        <v>29.644268774703555</v>
      </c>
      <c r="AG8" s="120">
        <v>40</v>
      </c>
      <c r="AH8" s="106" t="s">
        <v>74</v>
      </c>
      <c r="AI8" s="106" t="s">
        <v>92</v>
      </c>
      <c r="AJ8" s="98">
        <v>0</v>
      </c>
      <c r="AK8" s="99"/>
      <c r="AL8" s="68" t="s">
        <v>4</v>
      </c>
      <c r="AM8" s="107">
        <v>5</v>
      </c>
      <c r="AN8" s="112" t="s">
        <v>44</v>
      </c>
      <c r="AO8" s="107" t="s">
        <v>93</v>
      </c>
      <c r="AP8" s="105" t="s">
        <v>109</v>
      </c>
      <c r="AQ8" s="105" t="s">
        <v>109</v>
      </c>
      <c r="AR8" s="105" t="s">
        <v>109</v>
      </c>
      <c r="AS8" s="69">
        <v>0.65</v>
      </c>
      <c r="AT8" s="69">
        <v>1</v>
      </c>
      <c r="AU8" s="67">
        <v>100</v>
      </c>
      <c r="AV8" s="125">
        <f>IF(AU8=0,0,AU8*AT8*AS8)</f>
        <v>65</v>
      </c>
      <c r="AW8" s="101" t="s">
        <v>33</v>
      </c>
      <c r="AX8" s="134">
        <f t="shared" ref="AX8:AX15" si="4">IF($AW8="A",$AC8,IF($AW8="AB",$AC8/2,IF($AW8="AC",$AC8/2,IF($AW8="ABC",AC8/3,0))))</f>
        <v>6521.7391304347821</v>
      </c>
      <c r="AY8" s="134">
        <f t="shared" ref="AY8:AY15" si="5">IF($AW8="B",$AC8,IF($AW8="AB",$AC8/2,IF($AW8="BC",$AC8/2,IF($AW8="ABC",AC8/3,0))))</f>
        <v>0</v>
      </c>
      <c r="AZ8" s="135">
        <f t="shared" ref="AZ8:AZ15" si="6">IF($AW8="C",$AC8,IF($AW8="AC",$AC8/2,IF($AW8="BC",$AC8/2,IF($AW8="ABC",AC8/3,0))))</f>
        <v>0</v>
      </c>
      <c r="BA8" s="83">
        <v>2.7</v>
      </c>
      <c r="BB8">
        <v>9.5600000000000004E-2</v>
      </c>
      <c r="BC8" s="136">
        <f t="shared" ref="BC8:BC16" si="7">IF(BA8=0,0,IF(BB8=0,0,IF($AW8="A",(($BA8*$BB8*$AF8)/220)*100,IF($AW8="B",(($BA8*$BB8*$AF8)/220)*100,IF($AW8="C",(($BA8*$BB8*$AF8)/220)*100,IF($AW8="AB",(($BA8*$BB8*$AF8)/220)*100,IF($AW8="AC",(($BA8*$BB8*$AF8)/220)*100,IF($AW8="BC",(($BA8*$BB8*$AF8)/220)*100,IF($AW8="ABC",(($BA8*$BB8*$AF8)/380)*100,0)))))))))</f>
        <v>3.4780812073302192</v>
      </c>
      <c r="BD8" s="70"/>
    </row>
    <row r="9" spans="1:56" s="30" customFormat="1" ht="15" customHeight="1" x14ac:dyDescent="0.25">
      <c r="A9" s="150"/>
      <c r="B9" s="80" t="s">
        <v>98</v>
      </c>
      <c r="C9" s="144" t="s">
        <v>105</v>
      </c>
      <c r="D9" s="57">
        <v>0</v>
      </c>
      <c r="E9" s="58">
        <v>0</v>
      </c>
      <c r="F9" s="58"/>
      <c r="G9" s="58">
        <v>0</v>
      </c>
      <c r="H9" s="59"/>
      <c r="I9" s="60">
        <v>0</v>
      </c>
      <c r="J9" s="58">
        <v>6</v>
      </c>
      <c r="K9" s="58"/>
      <c r="L9" s="61"/>
      <c r="M9" s="61"/>
      <c r="N9" s="78"/>
      <c r="O9" s="63"/>
      <c r="P9" s="63"/>
      <c r="Q9" s="58">
        <v>0</v>
      </c>
      <c r="R9" s="58">
        <v>0</v>
      </c>
      <c r="S9" s="58">
        <v>0</v>
      </c>
      <c r="T9" s="64">
        <v>0</v>
      </c>
      <c r="U9" s="65">
        <v>0</v>
      </c>
      <c r="V9" s="65">
        <v>0</v>
      </c>
      <c r="W9" s="65">
        <v>0</v>
      </c>
      <c r="X9" s="58">
        <v>0</v>
      </c>
      <c r="Y9" s="52">
        <v>0</v>
      </c>
      <c r="Z9" s="66">
        <v>0</v>
      </c>
      <c r="AA9" s="124">
        <f t="shared" si="0"/>
        <v>6000</v>
      </c>
      <c r="AB9" s="67">
        <v>0.92</v>
      </c>
      <c r="AC9" s="124">
        <f t="shared" si="1"/>
        <v>6521.7391304347821</v>
      </c>
      <c r="AD9" s="124">
        <f t="shared" si="2"/>
        <v>2555.9892968172285</v>
      </c>
      <c r="AE9" s="52">
        <f t="shared" si="3"/>
        <v>220</v>
      </c>
      <c r="AF9" s="124">
        <f t="shared" ref="AF9:AF15" si="8">IF(AC9=0,0,IF(AW9="A",$AC9/$AE9,IF(AW9="B",$AC9/$AE9,IF(AW9="C",$AC9/$AE9,IF(AW9="AB",$AC9/($AE9*SQRT(3)),IF(AW9="BC",$AC9/($AE9*SQRT(3)),IF(AW9="AC",$AC9/($AE9*SQRT(3)),IF(AW9="ABC",$AC9/($AE9*SQRT(3)),0))))))))</f>
        <v>29.644268774703555</v>
      </c>
      <c r="AG9" s="120">
        <v>40</v>
      </c>
      <c r="AH9" s="106" t="s">
        <v>74</v>
      </c>
      <c r="AI9" s="106" t="s">
        <v>92</v>
      </c>
      <c r="AJ9" s="98">
        <v>0</v>
      </c>
      <c r="AK9" s="99"/>
      <c r="AL9" s="68" t="s">
        <v>4</v>
      </c>
      <c r="AM9" s="107">
        <v>5</v>
      </c>
      <c r="AN9" s="107" t="s">
        <v>44</v>
      </c>
      <c r="AO9" s="107" t="s">
        <v>93</v>
      </c>
      <c r="AP9" s="105" t="s">
        <v>95</v>
      </c>
      <c r="AQ9" s="105" t="s">
        <v>95</v>
      </c>
      <c r="AR9" s="105" t="s">
        <v>95</v>
      </c>
      <c r="AS9" s="69">
        <v>0.65</v>
      </c>
      <c r="AT9" s="69">
        <v>1</v>
      </c>
      <c r="AU9" s="67">
        <v>133</v>
      </c>
      <c r="AV9" s="125">
        <f t="shared" ref="AV9:AV16" si="9">IF(AU9=0,0,AU9*AT9*AS9)</f>
        <v>86.45</v>
      </c>
      <c r="AW9" s="101" t="s">
        <v>74</v>
      </c>
      <c r="AX9" s="137">
        <f t="shared" si="4"/>
        <v>0</v>
      </c>
      <c r="AY9" s="137">
        <f t="shared" si="5"/>
        <v>6521.7391304347821</v>
      </c>
      <c r="AZ9" s="138">
        <f t="shared" si="6"/>
        <v>0</v>
      </c>
      <c r="BA9" s="84">
        <v>1.73</v>
      </c>
      <c r="BB9" s="149">
        <v>0.17899999999999999</v>
      </c>
      <c r="BC9" s="128">
        <f t="shared" si="7"/>
        <v>4.1727003233920232</v>
      </c>
      <c r="BD9" s="70"/>
    </row>
    <row r="10" spans="1:56" s="30" customFormat="1" ht="15" customHeight="1" x14ac:dyDescent="0.25">
      <c r="A10" s="150"/>
      <c r="B10" s="82" t="s">
        <v>99</v>
      </c>
      <c r="C10" s="147" t="s">
        <v>106</v>
      </c>
      <c r="D10" s="57">
        <v>0</v>
      </c>
      <c r="E10" s="58">
        <v>0</v>
      </c>
      <c r="F10" s="58"/>
      <c r="G10" s="58">
        <v>0</v>
      </c>
      <c r="H10" s="59"/>
      <c r="I10" s="60">
        <v>0</v>
      </c>
      <c r="J10" s="58">
        <v>6</v>
      </c>
      <c r="K10" s="58"/>
      <c r="L10" s="61"/>
      <c r="M10" s="61"/>
      <c r="N10" s="62"/>
      <c r="O10" s="63"/>
      <c r="P10" s="63"/>
      <c r="Q10" s="58">
        <v>0</v>
      </c>
      <c r="R10" s="58">
        <v>0</v>
      </c>
      <c r="S10" s="58">
        <v>0</v>
      </c>
      <c r="T10" s="64">
        <v>0</v>
      </c>
      <c r="U10" s="65">
        <v>0</v>
      </c>
      <c r="V10" s="65">
        <v>0</v>
      </c>
      <c r="W10" s="65">
        <v>0</v>
      </c>
      <c r="X10" s="65">
        <v>0</v>
      </c>
      <c r="Y10" s="52">
        <v>0</v>
      </c>
      <c r="Z10" s="66">
        <v>0</v>
      </c>
      <c r="AA10" s="124">
        <f t="shared" si="0"/>
        <v>6000</v>
      </c>
      <c r="AB10" s="67">
        <v>0.92</v>
      </c>
      <c r="AC10" s="124">
        <f t="shared" si="1"/>
        <v>6521.7391304347821</v>
      </c>
      <c r="AD10" s="124">
        <f t="shared" si="2"/>
        <v>2555.9892968172285</v>
      </c>
      <c r="AE10" s="52">
        <f t="shared" si="3"/>
        <v>220</v>
      </c>
      <c r="AF10" s="124">
        <f t="shared" si="8"/>
        <v>29.644268774703555</v>
      </c>
      <c r="AG10" s="120">
        <v>40</v>
      </c>
      <c r="AH10" s="106" t="s">
        <v>74</v>
      </c>
      <c r="AI10" s="106" t="s">
        <v>92</v>
      </c>
      <c r="AJ10" s="98">
        <v>0</v>
      </c>
      <c r="AK10" s="99"/>
      <c r="AL10" s="68" t="s">
        <v>4</v>
      </c>
      <c r="AM10" s="107">
        <v>5</v>
      </c>
      <c r="AN10" s="107" t="s">
        <v>44</v>
      </c>
      <c r="AO10" s="107" t="s">
        <v>93</v>
      </c>
      <c r="AP10" s="105" t="s">
        <v>109</v>
      </c>
      <c r="AQ10" s="105" t="s">
        <v>109</v>
      </c>
      <c r="AR10" s="105" t="s">
        <v>109</v>
      </c>
      <c r="AS10" s="69">
        <v>0.65</v>
      </c>
      <c r="AT10" s="69">
        <v>1</v>
      </c>
      <c r="AU10" s="67">
        <v>100</v>
      </c>
      <c r="AV10" s="125">
        <f t="shared" si="9"/>
        <v>65</v>
      </c>
      <c r="AW10" s="101" t="s">
        <v>9</v>
      </c>
      <c r="AX10" s="139">
        <f t="shared" si="4"/>
        <v>0</v>
      </c>
      <c r="AY10" s="139">
        <f t="shared" si="5"/>
        <v>0</v>
      </c>
      <c r="AZ10" s="140">
        <f t="shared" si="6"/>
        <v>6521.7391304347821</v>
      </c>
      <c r="BA10" s="83">
        <v>2.7</v>
      </c>
      <c r="BB10" s="149">
        <v>9.5600000000000004E-2</v>
      </c>
      <c r="BC10" s="128">
        <f t="shared" si="7"/>
        <v>3.4780812073302192</v>
      </c>
      <c r="BD10" s="70"/>
    </row>
    <row r="11" spans="1:56" s="30" customFormat="1" ht="14.25" customHeight="1" x14ac:dyDescent="0.25">
      <c r="A11" s="150"/>
      <c r="B11" s="81" t="s">
        <v>100</v>
      </c>
      <c r="C11" s="144" t="s">
        <v>105</v>
      </c>
      <c r="D11" s="57">
        <v>0</v>
      </c>
      <c r="E11" s="58">
        <v>0</v>
      </c>
      <c r="F11" s="58"/>
      <c r="G11" s="58">
        <v>0</v>
      </c>
      <c r="H11" s="59"/>
      <c r="I11" s="60">
        <v>0</v>
      </c>
      <c r="J11" s="58">
        <v>6</v>
      </c>
      <c r="K11" s="58"/>
      <c r="L11" s="61"/>
      <c r="M11" s="61"/>
      <c r="N11" s="62"/>
      <c r="O11" s="63"/>
      <c r="P11" s="63"/>
      <c r="Q11" s="58">
        <v>0</v>
      </c>
      <c r="R11" s="58">
        <v>0</v>
      </c>
      <c r="S11" s="58">
        <v>0</v>
      </c>
      <c r="T11" s="64">
        <v>0</v>
      </c>
      <c r="U11" s="65">
        <v>0</v>
      </c>
      <c r="V11" s="65">
        <v>0</v>
      </c>
      <c r="W11" s="65">
        <v>0</v>
      </c>
      <c r="X11" s="65">
        <v>0</v>
      </c>
      <c r="Y11" s="52">
        <v>0</v>
      </c>
      <c r="Z11" s="66">
        <v>0</v>
      </c>
      <c r="AA11" s="124">
        <f t="shared" si="0"/>
        <v>6000</v>
      </c>
      <c r="AB11" s="67">
        <v>0.92</v>
      </c>
      <c r="AC11" s="124">
        <f t="shared" si="1"/>
        <v>6521.7391304347821</v>
      </c>
      <c r="AD11" s="124">
        <f t="shared" si="2"/>
        <v>2555.9892968172285</v>
      </c>
      <c r="AE11" s="52">
        <f t="shared" si="3"/>
        <v>220</v>
      </c>
      <c r="AF11" s="124">
        <f t="shared" si="8"/>
        <v>29.644268774703555</v>
      </c>
      <c r="AG11" s="120">
        <v>40</v>
      </c>
      <c r="AH11" s="106" t="s">
        <v>74</v>
      </c>
      <c r="AI11" s="106" t="s">
        <v>92</v>
      </c>
      <c r="AJ11" s="98">
        <v>0</v>
      </c>
      <c r="AK11" s="99"/>
      <c r="AL11" s="68" t="s">
        <v>4</v>
      </c>
      <c r="AM11" s="107">
        <v>5</v>
      </c>
      <c r="AN11" s="107" t="s">
        <v>44</v>
      </c>
      <c r="AO11" s="107" t="s">
        <v>93</v>
      </c>
      <c r="AP11" s="105" t="s">
        <v>95</v>
      </c>
      <c r="AQ11" s="105" t="s">
        <v>95</v>
      </c>
      <c r="AR11" s="105" t="s">
        <v>95</v>
      </c>
      <c r="AS11" s="69">
        <v>0.65</v>
      </c>
      <c r="AT11" s="69">
        <v>1</v>
      </c>
      <c r="AU11" s="67">
        <v>133</v>
      </c>
      <c r="AV11" s="125">
        <f t="shared" si="9"/>
        <v>86.45</v>
      </c>
      <c r="AW11" s="101" t="s">
        <v>33</v>
      </c>
      <c r="AX11" s="137">
        <f t="shared" si="4"/>
        <v>6521.7391304347821</v>
      </c>
      <c r="AY11" s="137">
        <f t="shared" si="5"/>
        <v>0</v>
      </c>
      <c r="AZ11" s="138">
        <f t="shared" si="6"/>
        <v>0</v>
      </c>
      <c r="BA11" s="83">
        <v>1.73</v>
      </c>
      <c r="BB11">
        <v>0.17899999999999999</v>
      </c>
      <c r="BC11" s="128">
        <f t="shared" si="7"/>
        <v>4.1727003233920232</v>
      </c>
      <c r="BD11" s="70"/>
    </row>
    <row r="12" spans="1:56" s="30" customFormat="1" ht="15" customHeight="1" x14ac:dyDescent="0.25">
      <c r="A12" s="151"/>
      <c r="B12" s="82" t="s">
        <v>101</v>
      </c>
      <c r="C12" s="146" t="s">
        <v>107</v>
      </c>
      <c r="D12" s="57">
        <v>0</v>
      </c>
      <c r="E12" s="58">
        <v>0</v>
      </c>
      <c r="F12" s="58"/>
      <c r="G12" s="58">
        <v>0</v>
      </c>
      <c r="H12" s="59"/>
      <c r="I12" s="60">
        <v>0</v>
      </c>
      <c r="J12" s="58">
        <v>4</v>
      </c>
      <c r="K12" s="58"/>
      <c r="L12" s="61"/>
      <c r="M12" s="61"/>
      <c r="N12" s="62"/>
      <c r="O12" s="63"/>
      <c r="P12" s="63"/>
      <c r="Q12" s="58">
        <v>0</v>
      </c>
      <c r="R12" s="58">
        <v>0</v>
      </c>
      <c r="S12" s="58">
        <v>0</v>
      </c>
      <c r="T12" s="64">
        <v>0</v>
      </c>
      <c r="U12" s="65">
        <v>0</v>
      </c>
      <c r="V12" s="65">
        <v>0</v>
      </c>
      <c r="W12" s="65">
        <v>0</v>
      </c>
      <c r="X12" s="65">
        <v>0</v>
      </c>
      <c r="Y12" s="52">
        <v>0</v>
      </c>
      <c r="Z12" s="66">
        <v>0</v>
      </c>
      <c r="AA12" s="124">
        <f t="shared" si="0"/>
        <v>4000</v>
      </c>
      <c r="AB12" s="67">
        <v>0.92</v>
      </c>
      <c r="AC12" s="124">
        <f t="shared" si="1"/>
        <v>4347.826086956522</v>
      </c>
      <c r="AD12" s="124">
        <f t="shared" si="2"/>
        <v>1703.9928645448201</v>
      </c>
      <c r="AE12" s="52">
        <f t="shared" si="3"/>
        <v>220</v>
      </c>
      <c r="AF12" s="124">
        <f t="shared" si="8"/>
        <v>19.762845849802371</v>
      </c>
      <c r="AG12" s="120">
        <v>32</v>
      </c>
      <c r="AH12" s="106" t="s">
        <v>74</v>
      </c>
      <c r="AI12" s="106" t="s">
        <v>92</v>
      </c>
      <c r="AJ12" s="98">
        <v>0</v>
      </c>
      <c r="AK12" s="99"/>
      <c r="AL12" s="68" t="s">
        <v>4</v>
      </c>
      <c r="AM12" s="107">
        <v>5</v>
      </c>
      <c r="AN12" s="107" t="s">
        <v>44</v>
      </c>
      <c r="AO12" s="107" t="s">
        <v>93</v>
      </c>
      <c r="AP12" s="105" t="s">
        <v>109</v>
      </c>
      <c r="AQ12" s="105" t="s">
        <v>109</v>
      </c>
      <c r="AR12" s="105" t="s">
        <v>109</v>
      </c>
      <c r="AS12" s="69">
        <v>0.65</v>
      </c>
      <c r="AT12" s="69">
        <v>1</v>
      </c>
      <c r="AU12" s="67">
        <v>100</v>
      </c>
      <c r="AV12" s="125">
        <f t="shared" si="9"/>
        <v>65</v>
      </c>
      <c r="AW12" s="101" t="s">
        <v>74</v>
      </c>
      <c r="AX12" s="126">
        <f t="shared" si="4"/>
        <v>0</v>
      </c>
      <c r="AY12" s="126">
        <f t="shared" si="5"/>
        <v>4347.826086956522</v>
      </c>
      <c r="AZ12" s="127">
        <f t="shared" si="6"/>
        <v>0</v>
      </c>
      <c r="BA12" s="83">
        <v>2.7</v>
      </c>
      <c r="BB12" s="148">
        <v>9.5500000000000002E-2</v>
      </c>
      <c r="BC12" s="128">
        <f t="shared" si="7"/>
        <v>2.3162953647143372</v>
      </c>
      <c r="BD12" s="70"/>
    </row>
    <row r="13" spans="1:56" s="30" customFormat="1" ht="15" customHeight="1" x14ac:dyDescent="0.25">
      <c r="A13" s="150"/>
      <c r="B13" s="80" t="s">
        <v>102</v>
      </c>
      <c r="C13" s="145" t="s">
        <v>108</v>
      </c>
      <c r="D13" s="57">
        <v>0</v>
      </c>
      <c r="E13" s="58">
        <v>0</v>
      </c>
      <c r="F13" s="58"/>
      <c r="G13" s="58">
        <v>0</v>
      </c>
      <c r="H13" s="59"/>
      <c r="I13" s="60">
        <v>0</v>
      </c>
      <c r="J13" s="58">
        <v>4</v>
      </c>
      <c r="K13" s="58"/>
      <c r="L13" s="61"/>
      <c r="M13" s="61"/>
      <c r="N13" s="62"/>
      <c r="O13" s="63"/>
      <c r="P13" s="63"/>
      <c r="Q13" s="58">
        <v>0</v>
      </c>
      <c r="R13" s="58">
        <v>0</v>
      </c>
      <c r="S13" s="58">
        <v>0</v>
      </c>
      <c r="T13" s="64">
        <v>0</v>
      </c>
      <c r="U13" s="65">
        <v>0</v>
      </c>
      <c r="V13" s="65">
        <v>0</v>
      </c>
      <c r="W13" s="65">
        <v>0</v>
      </c>
      <c r="X13" s="65">
        <v>0</v>
      </c>
      <c r="Y13" s="52">
        <v>0</v>
      </c>
      <c r="Z13" s="66">
        <v>0</v>
      </c>
      <c r="AA13" s="124">
        <f t="shared" si="0"/>
        <v>4000</v>
      </c>
      <c r="AB13" s="67">
        <v>0.92</v>
      </c>
      <c r="AC13" s="124">
        <f t="shared" si="1"/>
        <v>4347.826086956522</v>
      </c>
      <c r="AD13" s="124">
        <f t="shared" si="2"/>
        <v>1703.9928645448201</v>
      </c>
      <c r="AE13" s="52">
        <f t="shared" si="3"/>
        <v>220</v>
      </c>
      <c r="AF13" s="124">
        <f t="shared" si="8"/>
        <v>19.762845849802371</v>
      </c>
      <c r="AG13" s="120">
        <v>32</v>
      </c>
      <c r="AH13" s="106" t="s">
        <v>74</v>
      </c>
      <c r="AI13" s="106" t="s">
        <v>92</v>
      </c>
      <c r="AJ13" s="98">
        <v>0</v>
      </c>
      <c r="AK13" s="99"/>
      <c r="AL13" s="68" t="s">
        <v>4</v>
      </c>
      <c r="AM13" s="107">
        <v>5</v>
      </c>
      <c r="AN13" s="107" t="s">
        <v>44</v>
      </c>
      <c r="AO13" s="107" t="s">
        <v>93</v>
      </c>
      <c r="AP13" s="105" t="s">
        <v>109</v>
      </c>
      <c r="AQ13" s="105" t="s">
        <v>109</v>
      </c>
      <c r="AR13" s="105" t="s">
        <v>109</v>
      </c>
      <c r="AS13" s="69">
        <v>0.65</v>
      </c>
      <c r="AT13" s="69">
        <v>1</v>
      </c>
      <c r="AU13" s="67">
        <v>100</v>
      </c>
      <c r="AV13" s="125">
        <f t="shared" si="9"/>
        <v>65</v>
      </c>
      <c r="AW13" s="101" t="s">
        <v>9</v>
      </c>
      <c r="AX13" s="126">
        <f t="shared" si="4"/>
        <v>0</v>
      </c>
      <c r="AY13" s="126">
        <f t="shared" si="5"/>
        <v>0</v>
      </c>
      <c r="AZ13" s="127">
        <f t="shared" si="6"/>
        <v>4347.826086956522</v>
      </c>
      <c r="BA13" s="83">
        <v>2.7</v>
      </c>
      <c r="BB13" s="148">
        <v>9.5500000000000002E-2</v>
      </c>
      <c r="BC13" s="128">
        <f t="shared" si="7"/>
        <v>2.3162953647143372</v>
      </c>
      <c r="BD13" s="70"/>
    </row>
    <row r="14" spans="1:56" s="30" customFormat="1" ht="15" customHeight="1" x14ac:dyDescent="0.25">
      <c r="A14" s="151"/>
      <c r="B14" s="82" t="s">
        <v>103</v>
      </c>
      <c r="C14" s="146" t="s">
        <v>107</v>
      </c>
      <c r="D14" s="57">
        <v>0</v>
      </c>
      <c r="E14" s="58">
        <v>0</v>
      </c>
      <c r="F14" s="58"/>
      <c r="G14" s="58">
        <v>0</v>
      </c>
      <c r="H14" s="59"/>
      <c r="I14" s="60">
        <v>0</v>
      </c>
      <c r="J14" s="58">
        <v>4</v>
      </c>
      <c r="K14" s="58"/>
      <c r="L14" s="61"/>
      <c r="M14" s="61"/>
      <c r="N14" s="62"/>
      <c r="O14" s="63"/>
      <c r="P14" s="63"/>
      <c r="Q14" s="58">
        <v>0</v>
      </c>
      <c r="R14" s="58">
        <v>0</v>
      </c>
      <c r="S14" s="58">
        <v>0</v>
      </c>
      <c r="T14" s="64">
        <v>0</v>
      </c>
      <c r="U14" s="65">
        <v>0</v>
      </c>
      <c r="V14" s="65">
        <v>0</v>
      </c>
      <c r="W14" s="65">
        <v>0</v>
      </c>
      <c r="X14" s="65">
        <v>0</v>
      </c>
      <c r="Y14" s="52">
        <v>0</v>
      </c>
      <c r="Z14" s="66">
        <v>0</v>
      </c>
      <c r="AA14" s="124">
        <f t="shared" si="0"/>
        <v>4000</v>
      </c>
      <c r="AB14" s="67">
        <v>0.92</v>
      </c>
      <c r="AC14" s="124">
        <f t="shared" ref="AC14" si="10">IF(AA14=0,0,IF(AB14=0,0,$AA14/$AB14))</f>
        <v>4347.826086956522</v>
      </c>
      <c r="AD14" s="124">
        <f t="shared" ref="AD14" si="11">IF(AA14=0,0,IF(AC14=0,0,SQRT(($AC14^2)-($AA14^2))))</f>
        <v>1703.9928645448201</v>
      </c>
      <c r="AE14" s="52">
        <f t="shared" si="3"/>
        <v>220</v>
      </c>
      <c r="AF14" s="124">
        <f t="shared" si="8"/>
        <v>19.762845849802371</v>
      </c>
      <c r="AG14" s="120">
        <v>32</v>
      </c>
      <c r="AH14" s="106" t="s">
        <v>74</v>
      </c>
      <c r="AI14" s="106" t="s">
        <v>92</v>
      </c>
      <c r="AJ14" s="98">
        <v>0</v>
      </c>
      <c r="AK14" s="99"/>
      <c r="AL14" s="68" t="s">
        <v>4</v>
      </c>
      <c r="AM14" s="107">
        <v>5</v>
      </c>
      <c r="AN14" s="107" t="s">
        <v>44</v>
      </c>
      <c r="AO14" s="107" t="s">
        <v>93</v>
      </c>
      <c r="AP14" s="105" t="s">
        <v>95</v>
      </c>
      <c r="AQ14" s="105" t="s">
        <v>95</v>
      </c>
      <c r="AR14" s="105" t="s">
        <v>95</v>
      </c>
      <c r="AS14" s="69">
        <v>0.65</v>
      </c>
      <c r="AT14" s="69">
        <v>1</v>
      </c>
      <c r="AU14" s="67">
        <v>133</v>
      </c>
      <c r="AV14" s="125">
        <f t="shared" si="9"/>
        <v>86.45</v>
      </c>
      <c r="AW14" s="101" t="s">
        <v>74</v>
      </c>
      <c r="AX14" s="126">
        <f t="shared" si="4"/>
        <v>0</v>
      </c>
      <c r="AY14" s="126">
        <f t="shared" si="5"/>
        <v>4347.826086956522</v>
      </c>
      <c r="AZ14" s="127">
        <f t="shared" si="6"/>
        <v>0</v>
      </c>
      <c r="BA14" s="83">
        <v>1.73</v>
      </c>
      <c r="BB14" s="148">
        <v>0.17949999999999999</v>
      </c>
      <c r="BC14" s="128">
        <f t="shared" si="7"/>
        <v>2.7895706072583542</v>
      </c>
      <c r="BD14" s="70"/>
    </row>
    <row r="15" spans="1:56" s="30" customFormat="1" ht="15" customHeight="1" thickBot="1" x14ac:dyDescent="0.3">
      <c r="A15" s="150"/>
      <c r="B15" s="81" t="s">
        <v>104</v>
      </c>
      <c r="C15" s="145" t="s">
        <v>108</v>
      </c>
      <c r="D15" s="57">
        <v>0</v>
      </c>
      <c r="E15" s="58">
        <v>0</v>
      </c>
      <c r="F15" s="58"/>
      <c r="G15" s="58">
        <v>0</v>
      </c>
      <c r="H15" s="59"/>
      <c r="I15" s="60">
        <v>0</v>
      </c>
      <c r="J15" s="58">
        <v>4</v>
      </c>
      <c r="K15" s="58"/>
      <c r="L15" s="61"/>
      <c r="M15" s="61"/>
      <c r="N15" s="62"/>
      <c r="O15" s="63"/>
      <c r="P15" s="63"/>
      <c r="Q15" s="58">
        <v>0</v>
      </c>
      <c r="R15" s="58">
        <v>0</v>
      </c>
      <c r="S15" s="58">
        <v>0</v>
      </c>
      <c r="T15" s="64">
        <v>0</v>
      </c>
      <c r="U15" s="65">
        <v>0</v>
      </c>
      <c r="V15" s="65">
        <v>0</v>
      </c>
      <c r="W15" s="65">
        <v>0</v>
      </c>
      <c r="X15" s="65">
        <v>0</v>
      </c>
      <c r="Y15" s="52">
        <v>0</v>
      </c>
      <c r="Z15" s="66">
        <v>0</v>
      </c>
      <c r="AA15" s="124">
        <f t="shared" si="0"/>
        <v>4000</v>
      </c>
      <c r="AB15" s="67">
        <v>0.92</v>
      </c>
      <c r="AC15" s="124">
        <f t="shared" si="1"/>
        <v>4347.826086956522</v>
      </c>
      <c r="AD15" s="124">
        <f t="shared" si="2"/>
        <v>1703.9928645448201</v>
      </c>
      <c r="AE15" s="52">
        <f t="shared" si="3"/>
        <v>220</v>
      </c>
      <c r="AF15" s="124">
        <f t="shared" si="8"/>
        <v>19.762845849802371</v>
      </c>
      <c r="AG15" s="120">
        <v>32</v>
      </c>
      <c r="AH15" s="106" t="s">
        <v>74</v>
      </c>
      <c r="AI15" s="106" t="s">
        <v>92</v>
      </c>
      <c r="AJ15" s="98">
        <v>0</v>
      </c>
      <c r="AK15" s="99"/>
      <c r="AL15" s="68" t="s">
        <v>4</v>
      </c>
      <c r="AM15" s="107">
        <v>5</v>
      </c>
      <c r="AN15" s="107" t="s">
        <v>44</v>
      </c>
      <c r="AO15" s="107" t="s">
        <v>93</v>
      </c>
      <c r="AP15" s="105" t="s">
        <v>95</v>
      </c>
      <c r="AQ15" s="105" t="s">
        <v>95</v>
      </c>
      <c r="AR15" s="105" t="s">
        <v>95</v>
      </c>
      <c r="AS15" s="69">
        <v>0.65</v>
      </c>
      <c r="AT15" s="69">
        <v>1</v>
      </c>
      <c r="AU15" s="67">
        <v>133</v>
      </c>
      <c r="AV15" s="125">
        <f t="shared" si="9"/>
        <v>86.45</v>
      </c>
      <c r="AW15" s="101" t="s">
        <v>9</v>
      </c>
      <c r="AX15" s="126">
        <f t="shared" si="4"/>
        <v>0</v>
      </c>
      <c r="AY15" s="126">
        <f t="shared" si="5"/>
        <v>0</v>
      </c>
      <c r="AZ15" s="127">
        <f t="shared" si="6"/>
        <v>4347.826086956522</v>
      </c>
      <c r="BA15" s="83">
        <v>1.73</v>
      </c>
      <c r="BB15" s="148">
        <v>0.17949999999999999</v>
      </c>
      <c r="BC15" s="128">
        <f t="shared" si="7"/>
        <v>2.7895706072583542</v>
      </c>
      <c r="BD15" s="70"/>
    </row>
    <row r="16" spans="1:56" s="30" customFormat="1" ht="26.25" customHeight="1" thickBot="1" x14ac:dyDescent="0.3">
      <c r="A16" s="152"/>
      <c r="B16" s="220" t="s">
        <v>110</v>
      </c>
      <c r="C16" s="221"/>
      <c r="D16" s="88">
        <f>SUM(D8:D15)</f>
        <v>0</v>
      </c>
      <c r="E16" s="89">
        <f>SUM(E8:E15)</f>
        <v>0</v>
      </c>
      <c r="F16" s="89">
        <f>SUM(F8:F15)</f>
        <v>0</v>
      </c>
      <c r="G16" s="89">
        <f t="shared" ref="G16:Y16" si="12">SUM(G$8:G$15)</f>
        <v>0</v>
      </c>
      <c r="H16" s="90">
        <f t="shared" si="12"/>
        <v>0</v>
      </c>
      <c r="I16" s="88">
        <f t="shared" si="12"/>
        <v>0</v>
      </c>
      <c r="J16" s="89">
        <f t="shared" si="12"/>
        <v>40</v>
      </c>
      <c r="K16" s="89">
        <f t="shared" si="12"/>
        <v>0</v>
      </c>
      <c r="L16" s="89">
        <f t="shared" si="12"/>
        <v>0</v>
      </c>
      <c r="M16" s="89">
        <f t="shared" si="12"/>
        <v>0</v>
      </c>
      <c r="N16" s="89">
        <f t="shared" si="12"/>
        <v>0</v>
      </c>
      <c r="O16" s="89">
        <f t="shared" si="12"/>
        <v>0</v>
      </c>
      <c r="P16" s="89">
        <f t="shared" si="12"/>
        <v>0</v>
      </c>
      <c r="Q16" s="89">
        <f t="shared" si="12"/>
        <v>0</v>
      </c>
      <c r="R16" s="89">
        <f t="shared" si="12"/>
        <v>0</v>
      </c>
      <c r="S16" s="89">
        <f t="shared" si="12"/>
        <v>0</v>
      </c>
      <c r="T16" s="89">
        <f t="shared" si="12"/>
        <v>0</v>
      </c>
      <c r="U16" s="89">
        <f t="shared" si="12"/>
        <v>0</v>
      </c>
      <c r="V16" s="89">
        <f t="shared" si="12"/>
        <v>0</v>
      </c>
      <c r="W16" s="89">
        <f t="shared" si="12"/>
        <v>0</v>
      </c>
      <c r="X16" s="91">
        <f t="shared" si="12"/>
        <v>0</v>
      </c>
      <c r="Y16" s="92">
        <f t="shared" si="12"/>
        <v>0</v>
      </c>
      <c r="Z16" s="93">
        <f>SUM(Z8:Z15)</f>
        <v>0</v>
      </c>
      <c r="AA16" s="129">
        <f>SUM(AA8:AA15)</f>
        <v>40000</v>
      </c>
      <c r="AB16" s="94">
        <f>IF(AC16=0,0,AA16/AC16)</f>
        <v>0.92000000000000015</v>
      </c>
      <c r="AC16" s="129">
        <f>SUM(AC8:AC15)</f>
        <v>43478.260869565209</v>
      </c>
      <c r="AD16" s="129">
        <f t="shared" si="2"/>
        <v>17039.928645448177</v>
      </c>
      <c r="AE16" s="92">
        <f t="shared" si="3"/>
        <v>380</v>
      </c>
      <c r="AF16" s="93">
        <f>IF(AC16=0,0,IF(AW16="A",$AC16/$AE16,IF(AW16="B",$AC16/$AE16,IF(AW16="C",$AC16/$AE16,IF(AW16="AB",$AC16/($AE16*2),IF(AW16="BC",$AC16/($AE16*2),IF(AW16="AC",$AC16/($AE16*2),IF(AW16="ABC",$AC16/($AE16*SQRT(3)),0))))))))</f>
        <v>66.058383202474332</v>
      </c>
      <c r="AG16" s="122">
        <v>100</v>
      </c>
      <c r="AH16" s="95" t="s">
        <v>9</v>
      </c>
      <c r="AI16" s="121" t="s">
        <v>92</v>
      </c>
      <c r="AJ16" s="96"/>
      <c r="AK16" s="100"/>
      <c r="AL16" s="104" t="s">
        <v>4</v>
      </c>
      <c r="AM16" s="108">
        <v>2</v>
      </c>
      <c r="AN16" s="109" t="s">
        <v>94</v>
      </c>
      <c r="AO16" s="109" t="s">
        <v>93</v>
      </c>
      <c r="AP16" s="109" t="s">
        <v>96</v>
      </c>
      <c r="AQ16" s="109" t="s">
        <v>95</v>
      </c>
      <c r="AR16" s="109" t="s">
        <v>95</v>
      </c>
      <c r="AS16" s="97">
        <v>1</v>
      </c>
      <c r="AT16" s="123">
        <v>1</v>
      </c>
      <c r="AU16" s="94">
        <v>117</v>
      </c>
      <c r="AV16" s="130">
        <f t="shared" si="9"/>
        <v>117</v>
      </c>
      <c r="AW16" s="87" t="s">
        <v>90</v>
      </c>
      <c r="AX16" s="131">
        <f>SUM(AX8:AX15)</f>
        <v>13043.478260869564</v>
      </c>
      <c r="AY16" s="131">
        <f>SUM(AY8:AY15)</f>
        <v>15217.391304347826</v>
      </c>
      <c r="AZ16" s="132">
        <f>SUM(AZ8:AZ15)</f>
        <v>15217.391304347826</v>
      </c>
      <c r="BA16" s="85">
        <v>1.51</v>
      </c>
      <c r="BB16" s="86">
        <v>0.02</v>
      </c>
      <c r="BC16" s="133">
        <f t="shared" si="7"/>
        <v>0.52499030860913809</v>
      </c>
      <c r="BD16" s="28"/>
    </row>
    <row r="17" spans="2:55" x14ac:dyDescent="0.25">
      <c r="B17" s="30"/>
      <c r="D17" s="30"/>
      <c r="E17" s="30"/>
      <c r="F17" s="30"/>
      <c r="G17" s="30"/>
      <c r="H17" s="30"/>
      <c r="I17" s="30"/>
      <c r="J17" s="30"/>
      <c r="K17" s="30"/>
      <c r="L17" s="30"/>
      <c r="M17" s="30"/>
      <c r="N17" s="30"/>
      <c r="O17" s="30"/>
      <c r="P17" s="30"/>
      <c r="Q17" s="30"/>
      <c r="R17" s="30"/>
      <c r="S17" s="30"/>
      <c r="T17" s="30"/>
      <c r="U17" s="30"/>
      <c r="V17" s="30"/>
      <c r="W17" s="30"/>
      <c r="X17" s="30"/>
      <c r="Y17" s="30"/>
      <c r="Z17" s="30"/>
      <c r="AA17" s="30"/>
      <c r="AB17" s="30"/>
      <c r="AC17" s="30"/>
      <c r="AD17" s="30"/>
      <c r="AE17" s="30"/>
      <c r="AF17" s="30"/>
      <c r="AM17" s="38"/>
      <c r="AX17" s="51">
        <f>AX16/220</f>
        <v>59.28853754940711</v>
      </c>
      <c r="AY17" s="51">
        <f t="shared" ref="AY17:AZ17" si="13">AY16/220</f>
        <v>69.169960474308297</v>
      </c>
      <c r="AZ17" s="51">
        <f t="shared" si="13"/>
        <v>69.169960474308297</v>
      </c>
      <c r="BB17" s="53"/>
    </row>
    <row r="18" spans="2:55" x14ac:dyDescent="0.25">
      <c r="AA18" s="37"/>
      <c r="AC18" s="37"/>
      <c r="AY18" s="51"/>
      <c r="BC18" s="54"/>
    </row>
    <row r="19" spans="2:55" x14ac:dyDescent="0.25">
      <c r="AA19" s="37"/>
      <c r="AB19" s="30"/>
      <c r="AC19" s="31"/>
      <c r="AD19" s="30"/>
      <c r="AE19" s="50"/>
      <c r="AG19" s="50"/>
      <c r="AX19" s="51"/>
      <c r="AY19" s="51"/>
      <c r="AZ19" s="51"/>
    </row>
    <row r="20" spans="2:55" x14ac:dyDescent="0.25">
      <c r="AB20" s="30"/>
      <c r="AC20" s="32"/>
      <c r="AD20" s="50"/>
      <c r="AE20" s="35"/>
      <c r="AG20" s="35"/>
    </row>
    <row r="21" spans="2:55" x14ac:dyDescent="0.25">
      <c r="AB21" s="30"/>
      <c r="AC21" s="31">
        <f>AC8+AC9+AC10+AC11+AC12+AC13</f>
        <v>34782.608695652169</v>
      </c>
      <c r="AD21" s="35"/>
      <c r="AE21" s="35"/>
      <c r="AX21" s="51"/>
    </row>
    <row r="22" spans="2:55" x14ac:dyDescent="0.25">
      <c r="AB22" s="30"/>
      <c r="AC22" s="35"/>
      <c r="AD22" s="36"/>
      <c r="AE22" s="30"/>
      <c r="AF22" s="37"/>
      <c r="AX22" s="51">
        <f>4.2*47.9*0.012</f>
        <v>2.4141600000000003</v>
      </c>
    </row>
    <row r="23" spans="2:55" x14ac:dyDescent="0.25">
      <c r="Z23" s="33"/>
      <c r="AB23" s="30"/>
      <c r="AC23" s="35"/>
      <c r="AD23" s="30"/>
      <c r="AE23" s="30"/>
      <c r="AX23" s="51">
        <f>(AX22/220)*100</f>
        <v>1.0973454545454546</v>
      </c>
    </row>
    <row r="24" spans="2:55" x14ac:dyDescent="0.25">
      <c r="Z24" s="33"/>
      <c r="AB24" s="30"/>
      <c r="AC24" s="30"/>
      <c r="AD24" s="30"/>
      <c r="AE24" s="30"/>
    </row>
    <row r="25" spans="2:55" x14ac:dyDescent="0.25">
      <c r="Z25" s="33"/>
      <c r="AB25" s="30"/>
      <c r="AC25" s="30"/>
      <c r="AD25" s="30"/>
      <c r="AE25" s="30"/>
    </row>
    <row r="26" spans="2:55" x14ac:dyDescent="0.25">
      <c r="Z26" s="30"/>
      <c r="AB26" s="30"/>
      <c r="AC26" s="30"/>
      <c r="AD26" s="30"/>
      <c r="AE26" s="30"/>
    </row>
    <row r="27" spans="2:55" x14ac:dyDescent="0.25">
      <c r="AB27" s="30"/>
      <c r="AC27" s="30"/>
      <c r="AD27" s="30"/>
      <c r="AE27" s="30"/>
    </row>
    <row r="28" spans="2:55" x14ac:dyDescent="0.25">
      <c r="AB28" s="30"/>
      <c r="AC28" s="30"/>
      <c r="AD28" s="30"/>
      <c r="AE28" s="30"/>
      <c r="AI28" s="30">
        <v>9.9999999999999995E-7</v>
      </c>
    </row>
    <row r="29" spans="2:55" x14ac:dyDescent="0.25">
      <c r="AI29" s="30">
        <v>7.9999999999999996E-6</v>
      </c>
    </row>
  </sheetData>
  <mergeCells count="39">
    <mergeCell ref="AH6:AH7"/>
    <mergeCell ref="B2:BC3"/>
    <mergeCell ref="B4:B7"/>
    <mergeCell ref="D4:H6"/>
    <mergeCell ref="I4:Y6"/>
    <mergeCell ref="Z4:Z7"/>
    <mergeCell ref="AA4:AA7"/>
    <mergeCell ref="AB4:AB7"/>
    <mergeCell ref="AC4:AC7"/>
    <mergeCell ref="AD4:AD7"/>
    <mergeCell ref="AE4:AE7"/>
    <mergeCell ref="AT4:AT7"/>
    <mergeCell ref="AM5:AM7"/>
    <mergeCell ref="AN5:AN7"/>
    <mergeCell ref="AO5:AO7"/>
    <mergeCell ref="AF4:AF7"/>
    <mergeCell ref="BC6:BC7"/>
    <mergeCell ref="AL4:AR4"/>
    <mergeCell ref="AW6:AW7"/>
    <mergeCell ref="AU4:AU7"/>
    <mergeCell ref="AV4:AV7"/>
    <mergeCell ref="AW4:AZ5"/>
    <mergeCell ref="AS4:AS7"/>
    <mergeCell ref="B16:C16"/>
    <mergeCell ref="C4:C7"/>
    <mergeCell ref="BA4:BC5"/>
    <mergeCell ref="AQ5:AQ7"/>
    <mergeCell ref="AR5:AR7"/>
    <mergeCell ref="AG6:AG7"/>
    <mergeCell ref="AI6:AI7"/>
    <mergeCell ref="AJ5:AJ7"/>
    <mergeCell ref="AK5:AK7"/>
    <mergeCell ref="AL5:AL7"/>
    <mergeCell ref="AP5:AP7"/>
    <mergeCell ref="AX6:AZ6"/>
    <mergeCell ref="BA6:BA7"/>
    <mergeCell ref="BB6:BB7"/>
    <mergeCell ref="AG4:AI5"/>
    <mergeCell ref="AJ4:AK4"/>
  </mergeCells>
  <pageMargins left="0.511811024" right="0.511811024" top="0.78740157499999996" bottom="0.78740157499999996" header="0.31496062000000002" footer="0.31496062000000002"/>
  <pageSetup paperSize="9" orientation="portrait" r:id="rId1"/>
  <ignoredErrors>
    <ignoredError sqref="AB16" formula="1"/>
    <ignoredError sqref="D16:E16" formulaRange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2</vt:i4>
      </vt:variant>
    </vt:vector>
  </HeadingPairs>
  <TitlesOfParts>
    <vt:vector size="2" baseType="lpstr">
      <vt:lpstr>Ref.</vt:lpstr>
      <vt:lpstr>QD-01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Allyff Carneiro de Sousa</dc:creator>
  <cp:lastModifiedBy>usuario.ufersa</cp:lastModifiedBy>
  <cp:lastPrinted>2022-02-10T14:10:22Z</cp:lastPrinted>
  <dcterms:created xsi:type="dcterms:W3CDTF">2014-09-19T13:27:57Z</dcterms:created>
  <dcterms:modified xsi:type="dcterms:W3CDTF">2025-08-26T11:19:52Z</dcterms:modified>
</cp:coreProperties>
</file>